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5" yWindow="14" windowWidth="15184" windowHeight="8669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Titles" localSheetId="1">'Раздел 2'!$A:$H</definedName>
    <definedName name="_xlnm.Print_Area" localSheetId="0">'Раздел 1'!$A$1:$R$18</definedName>
    <definedName name="_xlnm.Print_Area" localSheetId="1">'Раздел 2'!$A$1:$Y$52</definedName>
    <definedName name="_xlnm.Print_Area" localSheetId="2">'Раздел 3'!$A$1:$X$13</definedName>
    <definedName name="_xlnm.Print_Area" localSheetId="3">'Раздел 4'!$A$1:$S$14</definedName>
    <definedName name="_xlnm.Print_Area" localSheetId="4">'Раздел 5'!$A$1:$Q$12</definedName>
    <definedName name="_xlnm.Print_Area" localSheetId="5">'Раздел 6'!$A$1:$G$16</definedName>
  </definedNames>
  <calcPr calcId="145621"/>
</workbook>
</file>

<file path=xl/calcChain.xml><?xml version="1.0" encoding="utf-8"?>
<calcChain xmlns="http://schemas.openxmlformats.org/spreadsheetml/2006/main">
  <c r="G18" i="1" l="1"/>
  <c r="P51" i="2"/>
  <c r="L10" i="2"/>
  <c r="U51" i="2" l="1"/>
  <c r="L51" i="2"/>
  <c r="J51" i="2"/>
  <c r="G51" i="2"/>
  <c r="P38" i="2"/>
  <c r="U38" i="2"/>
  <c r="U31" i="2"/>
  <c r="P31" i="2"/>
  <c r="P18" i="2"/>
  <c r="U18" i="2"/>
  <c r="U10" i="2"/>
  <c r="P10" i="2"/>
  <c r="Y51" i="2" l="1"/>
  <c r="X51" i="2"/>
  <c r="T51" i="2"/>
  <c r="R51" i="2"/>
  <c r="N51" i="2"/>
  <c r="H51" i="2" l="1"/>
  <c r="D7" i="6"/>
  <c r="M10" i="2"/>
  <c r="M51" i="2" s="1"/>
  <c r="J18" i="1" l="1"/>
  <c r="L18" i="1"/>
  <c r="N18" i="1"/>
  <c r="O18" i="1"/>
  <c r="Q18" i="1"/>
  <c r="R18" i="1"/>
  <c r="H18" i="1"/>
  <c r="E7" i="6" l="1"/>
  <c r="M50" i="2"/>
  <c r="M38" i="2"/>
  <c r="M17" i="1" l="1"/>
  <c r="M16" i="1"/>
  <c r="P16" i="1" l="1"/>
  <c r="P18" i="1" s="1"/>
  <c r="M17" i="2" l="1"/>
  <c r="M15" i="1"/>
  <c r="M18" i="1" s="1"/>
  <c r="M31" i="2" l="1"/>
  <c r="M18" i="2"/>
  <c r="C6" i="6"/>
  <c r="E8" i="6"/>
  <c r="E9" i="6"/>
  <c r="E10" i="6"/>
  <c r="C11" i="6" l="1"/>
  <c r="D6" i="6"/>
  <c r="D11" i="6" l="1"/>
  <c r="E6" i="6"/>
  <c r="E11" i="6" s="1"/>
</calcChain>
</file>

<file path=xl/sharedStrings.xml><?xml version="1.0" encoding="utf-8"?>
<sst xmlns="http://schemas.openxmlformats.org/spreadsheetml/2006/main" count="445" uniqueCount="136">
  <si>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</si>
  <si>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</si>
  <si>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</si>
  <si>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</si>
  <si>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</si>
  <si>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</si>
  <si>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</si>
  <si>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</si>
  <si>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</si>
  <si>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</si>
  <si>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</si>
  <si>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</si>
  <si>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</si>
  <si>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</si>
  <si>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</si>
  <si>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прочие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</si>
  <si>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</si>
  <si>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</si>
  <si>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</si>
  <si>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</si>
  <si>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</si>
  <si>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</si>
  <si>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</si>
  <si>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</si>
  <si>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</si>
  <si>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</si>
  <si>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</si>
  <si>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</si>
  <si>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</si>
  <si>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</si>
  <si>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</si>
  <si>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</si>
  <si>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</si>
  <si>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</si>
  <si>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</si>
  <si>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</si>
  <si>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</si>
  <si>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</si>
  <si>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</si>
  <si>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</si>
  <si>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</si>
  <si>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</si>
  <si>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</si>
  <si>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</si>
  <si>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</si>
  <si>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</si>
  <si>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</si>
  <si>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</si>
  <si>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</si>
  <si>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</si>
  <si>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</si>
  <si>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</si>
  <si>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</si>
  <si>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3.</t>
  </si>
  <si>
    <t>4.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</si>
  <si>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</si>
  <si>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</si>
  <si>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</si>
  <si>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</si>
  <si>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</si>
  <si>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</si>
  <si>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</si>
  <si>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</si>
  <si>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</si>
  <si>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покрытие временного кассового разрыва, возникшего при исполнении местного бюджета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</si>
  <si>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</si>
  <si>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</si>
  <si>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</si>
  <si>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</si>
  <si>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</si>
  <si>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</si>
  <si>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</si>
  <si>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</si>
  <si>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</si>
  <si>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>8,5% годовых</t>
  </si>
  <si>
    <t>Задолженность на 01.01.2023 г.</t>
  </si>
  <si>
    <t>01.01.2023 г.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</si>
  <si>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</si>
  <si>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</si>
  <si>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</si>
  <si>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</si>
  <si>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</si>
  <si>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>Федеральный бюджет</t>
  </si>
  <si>
    <t>Е.А. Марьева</t>
  </si>
  <si>
    <t>Муниципальный контракт (Кредитный договор)№ 0122300015523000002-2023  от 15.09.2023 г.</t>
  </si>
  <si>
    <t>13% годовых</t>
  </si>
  <si>
    <t>За  12 месяцев 2023 г.</t>
  </si>
  <si>
    <t>Задолженность на 01.01.2024 г.</t>
  </si>
  <si>
    <t>За 12 месяцев 2023 г.</t>
  </si>
  <si>
    <t xml:space="preserve">Задолженность на 01.01.2024 г. </t>
  </si>
  <si>
    <t>За 12 месяцев 2023 г. (по номинальной стоимости)</t>
  </si>
  <si>
    <t>Объем фактического долга по ценным бумагам (по номинальной стоимости) на 01.01.2024 г.</t>
  </si>
  <si>
    <t>Расходы по обслуживанию муниципального долга за 12 месяцев 2023 г.</t>
  </si>
  <si>
    <t>01.01.2024 г.</t>
  </si>
  <si>
    <t>для частичного покрытия дефицита бюджета</t>
  </si>
  <si>
    <t>Раздел I. Кредиты, полученные муниципальным</t>
  </si>
  <si>
    <t>образованием от кредитных организаций</t>
  </si>
  <si>
    <t>Проценты за пользование кредитом</t>
  </si>
  <si>
    <t>Штрафы</t>
  </si>
  <si>
    <t>Пени</t>
  </si>
  <si>
    <t>Итого</t>
  </si>
  <si>
    <t>Основной долг</t>
  </si>
  <si>
    <t>Расходы по обслуживанию долга</t>
  </si>
  <si>
    <t>Установленные</t>
  </si>
  <si>
    <t>Дата процентных платежей</t>
  </si>
  <si>
    <t>Сумма процентных платежей</t>
  </si>
  <si>
    <t>Начисленные штрафы</t>
  </si>
  <si>
    <t>Начисленные пени</t>
  </si>
  <si>
    <t>Бюджет, предоставивший кредит</t>
  </si>
  <si>
    <t>Проценты по обслуживанию долга</t>
  </si>
  <si>
    <t>Кредитного договора (договора займа)</t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</si>
  <si>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</si>
  <si>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</si>
  <si>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</si>
  <si>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Х</t>
  </si>
  <si>
    <t xml:space="preserve">Кредитный договор от 15.05.2023г.  № МФ-02/23-60; Доп. соглашение № МФ-02/23-172 от 07.12.2023                                                                        </t>
  </si>
  <si>
    <t xml:space="preserve">Кредитный договор от 06.07.2022г.  № МФ-22/22-49 ;Доп.соглашение № МФ-22/22-81 от 19.10.2022           </t>
  </si>
  <si>
    <t xml:space="preserve">Кредитный договор от 31.08.2021 № МФ-22/21-45 ;  Доп.соглашение №МФ-22/21-90 от 29.11.2021г.           </t>
  </si>
  <si>
    <t>Кредитный договор от 06.03.2023 № 22-14-72/08-1366 ;  Доп.соглашение №1 от 26.04.2023г. , Доп.соглашение №2 от 14 июля 2023г.</t>
  </si>
  <si>
    <t>Кредитный договор от 24.05.2019 № МФ-22/19-25 ; Доп. соглашение № МФ-22/19-41 от 13.12.2019 г. ; Доп. соглашение № МФ-22/22-137 от 05.12.2022 г.</t>
  </si>
  <si>
    <t>Расходы по обслуживанию муниципального внутреннего долга за  12 месяцев 2023 г.</t>
  </si>
  <si>
    <t xml:space="preserve">Дата </t>
  </si>
  <si>
    <t>Руководитель                              финансового управления администрации города     Комсомольска-на-Амуре      Хабаровского края</t>
  </si>
  <si>
    <t>Кредитный договор от 18.12.2023г. № МФ-02/23-184</t>
  </si>
  <si>
    <t>ПРИЛОЖЕНИЕ
 к постановлению администрации города 
Комсомольска-на-Амуре
 от 13.11.2015 №3425-па ( в ред. от 19.12.2023г.)</t>
  </si>
  <si>
    <t>Раздел II. Бюджетные кредиты, полученные муниципальным образованием от бюджетов других уровней бюджетной системы Российской Федерации</t>
  </si>
  <si>
    <t xml:space="preserve"> ( 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</si>
  <si>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Раздел III. Бюджетные кредиты, полученные муниципальным образованием от бюджетов других уровней бюджетной системы</t>
  </si>
  <si>
    <t>Российской Федерации для осуществления мероприятий, связанных с обеспечением поставок топлива</t>
  </si>
  <si>
    <t>Размещено</t>
  </si>
  <si>
    <t>Купон</t>
  </si>
  <si>
    <t>Дисконт</t>
  </si>
  <si>
    <t>Прочие</t>
  </si>
  <si>
    <t>Задолженность  на 01.01.2024 г.</t>
  </si>
  <si>
    <t>Расходы по обслуживанию муниципального внутреннего долга за 12 месяцев 2023 г.</t>
  </si>
  <si>
    <t xml:space="preserve">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</si>
</sst>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/>
    </xf>
    <xf numFmtId="4" fontId="0" fillId="0" borderId="0" xfId="0" applyNumberFormat="1" applyBorder="1"/>
    <xf numFmtId="2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8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4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5" fillId="4" borderId="7" xfId="0" applyNumberFormat="1" applyFont="1" applyFill="1" applyBorder="1" applyAlignment="1">
      <alignment horizontal="center" vertical="center" wrapText="1"/>
    </xf>
    <xf numFmtId="14" fontId="5" fillId="4" borderId="5" xfId="0" applyNumberFormat="1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66" fontId="5" fillId="4" borderId="1" xfId="1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66" fontId="5" fillId="0" borderId="5" xfId="1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14" fontId="5" fillId="4" borderId="4" xfId="0" applyNumberFormat="1" applyFont="1" applyFill="1" applyBorder="1" applyAlignment="1">
      <alignment horizontal="center" vertical="center" wrapText="1"/>
    </xf>
    <xf numFmtId="166" fontId="5" fillId="4" borderId="5" xfId="1" applyNumberFormat="1" applyFont="1" applyFill="1" applyBorder="1" applyAlignment="1">
      <alignment horizontal="center" vertical="center"/>
    </xf>
    <xf numFmtId="2" fontId="5" fillId="4" borderId="4" xfId="0" applyNumberFormat="1" applyFont="1" applyFill="1" applyBorder="1" applyAlignment="1">
      <alignment horizontal="center" vertical="center" wrapText="1"/>
    </xf>
    <xf numFmtId="2" fontId="5" fillId="4" borderId="6" xfId="0" applyNumberFormat="1" applyFont="1" applyFill="1" applyBorder="1" applyAlignment="1">
      <alignment horizontal="center" vertical="center"/>
    </xf>
    <xf numFmtId="2" fontId="5" fillId="4" borderId="17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right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166" fontId="5" fillId="0" borderId="7" xfId="1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4" fontId="10" fillId="4" borderId="7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4" fontId="10" fillId="0" borderId="11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4" fontId="10" fillId="4" borderId="7" xfId="0" applyNumberFormat="1" applyFont="1" applyFill="1" applyBorder="1" applyAlignment="1">
      <alignment horizontal="center" vertical="center"/>
    </xf>
    <xf numFmtId="4" fontId="10" fillId="4" borderId="19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5" fillId="4" borderId="1" xfId="1" applyNumberFormat="1" applyFont="1" applyFill="1" applyBorder="1" applyAlignment="1">
      <alignment horizontal="center" vertical="center" wrapText="1"/>
    </xf>
    <xf numFmtId="166" fontId="5" fillId="0" borderId="1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 wrapText="1"/>
    </xf>
    <xf numFmtId="2" fontId="5" fillId="4" borderId="9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166" fontId="5" fillId="4" borderId="7" xfId="1" applyNumberFormat="1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5" fillId="4" borderId="7" xfId="0" applyNumberFormat="1" applyFont="1" applyFill="1" applyBorder="1" applyAlignment="1">
      <alignment horizontal="center" vertical="center" wrapText="1"/>
    </xf>
    <xf numFmtId="14" fontId="5" fillId="4" borderId="9" xfId="0" applyNumberFormat="1" applyFont="1" applyFill="1" applyBorder="1" applyAlignment="1">
      <alignment horizontal="center" vertical="center" wrapText="1"/>
    </xf>
    <xf numFmtId="14" fontId="5" fillId="4" borderId="5" xfId="0" applyNumberFormat="1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4" fontId="5" fillId="4" borderId="9" xfId="0" applyNumberFormat="1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6" xfId="0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44"/>
  <sheetViews>
    <sheetView tabSelected="1" view="pageBreakPreview" zoomScale="63" zoomScaleNormal="100" zoomScaleSheetLayoutView="63" workbookViewId="0">
      <selection activeCell="X28" sqref="X28"/>
    </sheetView>
  </sheetViews>
  <sheetFormatPr defaultRowHeight="12.85" x14ac:dyDescent="0.2"/>
  <cols>
    <col min="1" max="1" width="10.375" customWidth="1"/>
    <col min="2" max="2" width="18.625" customWidth="1"/>
    <col min="3" max="3" width="19.75" customWidth="1"/>
    <col min="4" max="4" width="25.375" customWidth="1"/>
    <col min="5" max="5" width="12.25" customWidth="1"/>
    <col min="6" max="6" width="14.875" customWidth="1"/>
    <col min="7" max="7" width="19.875" customWidth="1"/>
    <col min="8" max="8" width="19.125" customWidth="1"/>
    <col min="9" max="9" width="15" customWidth="1"/>
    <col min="10" max="10" width="17.25" customWidth="1"/>
    <col min="11" max="11" width="15.375" customWidth="1"/>
    <col min="12" max="12" width="19.125" customWidth="1"/>
    <col min="13" max="13" width="18.625" customWidth="1"/>
    <col min="14" max="14" width="17.375" customWidth="1"/>
    <col min="15" max="15" width="16.875" customWidth="1"/>
    <col min="16" max="16" width="23" customWidth="1"/>
    <col min="17" max="17" width="12.875" customWidth="1"/>
    <col min="18" max="18" width="15.75" customWidth="1"/>
    <col min="19" max="19" width="13.625" customWidth="1"/>
    <col min="20" max="20" width="12.625" customWidth="1"/>
    <col min="22" max="22" width="19.25" customWidth="1"/>
    <col min="23" max="23" width="32.875" customWidth="1"/>
    <col min="24" max="24" width="34.75" customWidth="1"/>
    <col min="26" max="26" width="16.125" customWidth="1"/>
    <col min="28" max="28" width="18.125" customWidth="1"/>
  </cols>
  <sheetData>
    <row r="1" spans="1:29" x14ac:dyDescent="0.2">
      <c r="P1" s="147" t="s">
        <v>124</v>
      </c>
      <c r="Q1" s="147"/>
      <c r="R1" s="147"/>
    </row>
    <row r="2" spans="1:29" ht="45.8" customHeight="1" x14ac:dyDescent="0.2">
      <c r="P2" s="147"/>
      <c r="Q2" s="147"/>
      <c r="R2" s="147"/>
    </row>
    <row r="3" spans="1:29" ht="20" x14ac:dyDescent="0.3">
      <c r="A3" s="157" t="s">
        <v>61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29" ht="16.95" customHeight="1" x14ac:dyDescent="0.25">
      <c r="A4" s="159" t="s">
        <v>135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29" ht="35.5" customHeight="1" x14ac:dyDescent="0.25">
      <c r="A5" s="159" t="s">
        <v>95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29" ht="17.850000000000001" x14ac:dyDescent="0.25">
      <c r="A6" s="159" t="s">
        <v>96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</row>
    <row r="7" spans="1:29" ht="7.15" customHeight="1" x14ac:dyDescent="0.25">
      <c r="A7" s="16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29" ht="18" customHeight="1" x14ac:dyDescent="0.25">
      <c r="A8" s="17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7"/>
      <c r="R8" s="17" t="s">
        <v>0</v>
      </c>
    </row>
    <row r="9" spans="1:29" ht="40.85" customHeight="1" x14ac:dyDescent="0.2">
      <c r="A9" s="158" t="s">
        <v>1</v>
      </c>
      <c r="B9" s="158" t="s">
        <v>2</v>
      </c>
      <c r="C9" s="158" t="s">
        <v>3</v>
      </c>
      <c r="D9" s="158" t="s">
        <v>4</v>
      </c>
      <c r="E9" s="158" t="s">
        <v>5</v>
      </c>
      <c r="F9" s="158" t="s">
        <v>6</v>
      </c>
      <c r="G9" s="158"/>
      <c r="H9" s="158" t="s">
        <v>77</v>
      </c>
      <c r="I9" s="158" t="s">
        <v>86</v>
      </c>
      <c r="J9" s="158"/>
      <c r="K9" s="158"/>
      <c r="L9" s="158"/>
      <c r="M9" s="158" t="s">
        <v>87</v>
      </c>
      <c r="N9" s="158"/>
      <c r="O9" s="158"/>
      <c r="P9" s="148" t="s">
        <v>120</v>
      </c>
      <c r="Q9" s="149"/>
      <c r="R9" s="150"/>
    </row>
    <row r="10" spans="1:29" ht="22.85" customHeight="1" x14ac:dyDescent="0.2">
      <c r="A10" s="158"/>
      <c r="B10" s="158"/>
      <c r="C10" s="158"/>
      <c r="D10" s="158"/>
      <c r="E10" s="158"/>
      <c r="F10" s="158"/>
      <c r="G10" s="158"/>
      <c r="H10" s="158"/>
      <c r="I10" s="158" t="s">
        <v>7</v>
      </c>
      <c r="J10" s="158"/>
      <c r="K10" s="158" t="s">
        <v>8</v>
      </c>
      <c r="L10" s="158"/>
      <c r="M10" s="158" t="s">
        <v>9</v>
      </c>
      <c r="N10" s="158" t="s">
        <v>10</v>
      </c>
      <c r="O10" s="158"/>
      <c r="P10" s="151"/>
      <c r="Q10" s="152"/>
      <c r="R10" s="153"/>
    </row>
    <row r="11" spans="1:29" ht="25.5" customHeight="1" x14ac:dyDescent="0.2">
      <c r="A11" s="158"/>
      <c r="B11" s="158"/>
      <c r="C11" s="158"/>
      <c r="D11" s="158"/>
      <c r="E11" s="158"/>
      <c r="F11" s="158" t="s">
        <v>121</v>
      </c>
      <c r="G11" s="158" t="s">
        <v>36</v>
      </c>
      <c r="H11" s="158"/>
      <c r="I11" s="158" t="s">
        <v>121</v>
      </c>
      <c r="J11" s="158" t="s">
        <v>36</v>
      </c>
      <c r="K11" s="158" t="s">
        <v>121</v>
      </c>
      <c r="L11" s="158" t="s">
        <v>36</v>
      </c>
      <c r="M11" s="158"/>
      <c r="N11" s="158" t="s">
        <v>13</v>
      </c>
      <c r="O11" s="158" t="s">
        <v>14</v>
      </c>
      <c r="P11" s="154"/>
      <c r="Q11" s="155"/>
      <c r="R11" s="156"/>
    </row>
    <row r="12" spans="1:29" ht="57.05" customHeight="1" x14ac:dyDescent="0.2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70" t="s">
        <v>97</v>
      </c>
      <c r="Q12" s="70" t="s">
        <v>98</v>
      </c>
      <c r="R12" s="70" t="s">
        <v>99</v>
      </c>
      <c r="W12" s="5"/>
      <c r="X12" s="5"/>
      <c r="Y12" s="5"/>
      <c r="Z12" s="5"/>
      <c r="AA12" s="5"/>
      <c r="AB12" s="5"/>
      <c r="AC12" s="5"/>
    </row>
    <row r="13" spans="1:29" ht="15.7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19">
        <v>18</v>
      </c>
      <c r="W13" s="5"/>
      <c r="X13" s="5"/>
      <c r="Y13" s="5"/>
      <c r="Z13" s="5"/>
      <c r="AA13" s="5"/>
      <c r="AB13" s="5"/>
      <c r="AC13" s="5"/>
    </row>
    <row r="14" spans="1:29" ht="27.8" hidden="1" customHeight="1" x14ac:dyDescent="0.25">
      <c r="A14" s="20">
        <v>1</v>
      </c>
      <c r="B14" s="20"/>
      <c r="C14" s="19"/>
      <c r="D14" s="19"/>
      <c r="E14" s="33"/>
      <c r="F14" s="23"/>
      <c r="G14" s="46"/>
      <c r="H14" s="46"/>
      <c r="I14" s="24"/>
      <c r="J14" s="32"/>
      <c r="K14" s="23"/>
      <c r="L14" s="46"/>
      <c r="M14" s="46"/>
      <c r="N14" s="31"/>
      <c r="O14" s="31"/>
      <c r="P14" s="46"/>
      <c r="Q14" s="47"/>
      <c r="R14" s="47"/>
      <c r="W14" s="5"/>
      <c r="X14" s="5"/>
      <c r="Y14" s="5"/>
      <c r="Z14" s="5"/>
      <c r="AA14" s="5"/>
      <c r="AB14" s="5"/>
      <c r="AC14" s="5"/>
    </row>
    <row r="15" spans="1:29" ht="80.2" customHeight="1" x14ac:dyDescent="0.25">
      <c r="A15" s="34">
        <v>1</v>
      </c>
      <c r="B15" s="70" t="s">
        <v>67</v>
      </c>
      <c r="C15" s="70" t="s">
        <v>63</v>
      </c>
      <c r="D15" s="19" t="s">
        <v>68</v>
      </c>
      <c r="E15" s="134" t="s">
        <v>69</v>
      </c>
      <c r="F15" s="99" t="s">
        <v>70</v>
      </c>
      <c r="G15" s="63">
        <v>262000000</v>
      </c>
      <c r="H15" s="63">
        <v>262000000</v>
      </c>
      <c r="I15" s="62"/>
      <c r="J15" s="63">
        <v>0</v>
      </c>
      <c r="K15" s="135">
        <v>45044</v>
      </c>
      <c r="L15" s="136">
        <v>262000000</v>
      </c>
      <c r="M15" s="63">
        <f>H15+J15-L15</f>
        <v>0</v>
      </c>
      <c r="N15" s="137">
        <v>0</v>
      </c>
      <c r="O15" s="64">
        <v>0</v>
      </c>
      <c r="P15" s="66">
        <v>4658575.34</v>
      </c>
      <c r="Q15" s="138">
        <v>0</v>
      </c>
      <c r="R15" s="138">
        <v>0</v>
      </c>
      <c r="S15" s="5"/>
      <c r="T15" s="5"/>
      <c r="U15" s="5"/>
      <c r="V15" s="30"/>
      <c r="W15" s="5"/>
      <c r="X15" s="30"/>
      <c r="Y15" s="5"/>
      <c r="Z15" s="30"/>
      <c r="AA15" s="5"/>
      <c r="AB15" s="30"/>
      <c r="AC15" s="5"/>
    </row>
    <row r="16" spans="1:29" ht="83.95" customHeight="1" x14ac:dyDescent="0.25">
      <c r="A16" s="34">
        <v>2</v>
      </c>
      <c r="B16" s="133" t="s">
        <v>62</v>
      </c>
      <c r="C16" s="133" t="s">
        <v>71</v>
      </c>
      <c r="D16" s="43" t="s">
        <v>81</v>
      </c>
      <c r="E16" s="133" t="s">
        <v>74</v>
      </c>
      <c r="F16" s="135" t="s">
        <v>78</v>
      </c>
      <c r="G16" s="139">
        <v>59700000</v>
      </c>
      <c r="H16" s="139">
        <v>59700000</v>
      </c>
      <c r="I16" s="140"/>
      <c r="J16" s="139">
        <v>0</v>
      </c>
      <c r="K16" s="135">
        <v>45259</v>
      </c>
      <c r="L16" s="141">
        <v>59700000</v>
      </c>
      <c r="M16" s="139">
        <f>H16+J16-L16</f>
        <v>0</v>
      </c>
      <c r="N16" s="137">
        <v>0</v>
      </c>
      <c r="O16" s="142">
        <v>0</v>
      </c>
      <c r="P16" s="66">
        <f>2947380.81+430984.93+417082.19+430984.93+403179.45</f>
        <v>4629612.3100000005</v>
      </c>
      <c r="Q16" s="143">
        <v>0</v>
      </c>
      <c r="R16" s="143">
        <v>0</v>
      </c>
      <c r="S16" s="5"/>
      <c r="T16" s="5"/>
      <c r="U16" s="5"/>
      <c r="V16" s="30"/>
      <c r="W16" s="5"/>
      <c r="X16" s="30"/>
      <c r="Y16" s="5"/>
      <c r="Z16" s="30"/>
      <c r="AA16" s="5"/>
      <c r="AB16" s="30"/>
      <c r="AC16" s="5"/>
    </row>
    <row r="17" spans="1:34" ht="78.45" x14ac:dyDescent="0.25">
      <c r="A17" s="34">
        <v>3</v>
      </c>
      <c r="B17" s="133" t="s">
        <v>62</v>
      </c>
      <c r="C17" s="70" t="s">
        <v>63</v>
      </c>
      <c r="D17" s="43" t="s">
        <v>84</v>
      </c>
      <c r="E17" s="133" t="s">
        <v>85</v>
      </c>
      <c r="F17" s="135">
        <v>45549</v>
      </c>
      <c r="G17" s="139">
        <v>321700000</v>
      </c>
      <c r="H17" s="139">
        <v>0</v>
      </c>
      <c r="I17" s="140">
        <v>45274</v>
      </c>
      <c r="J17" s="139">
        <v>130000000</v>
      </c>
      <c r="K17" s="135"/>
      <c r="L17" s="139">
        <v>0</v>
      </c>
      <c r="M17" s="139">
        <f>H17+J17-L17</f>
        <v>130000000</v>
      </c>
      <c r="N17" s="64">
        <v>0</v>
      </c>
      <c r="O17" s="142">
        <v>0</v>
      </c>
      <c r="P17" s="66">
        <v>0</v>
      </c>
      <c r="Q17" s="143">
        <v>0</v>
      </c>
      <c r="R17" s="143">
        <v>0</v>
      </c>
      <c r="S17" s="5"/>
      <c r="T17" s="5"/>
      <c r="U17" s="5"/>
      <c r="V17" s="30"/>
      <c r="W17" s="5"/>
      <c r="X17" s="30"/>
      <c r="Y17" s="5"/>
      <c r="Z17" s="30"/>
      <c r="AA17" s="5"/>
      <c r="AB17" s="30"/>
      <c r="AC17" s="5"/>
    </row>
    <row r="18" spans="1:34" ht="29.95" customHeight="1" x14ac:dyDescent="0.2">
      <c r="A18" s="144" t="s">
        <v>100</v>
      </c>
      <c r="B18" s="133" t="s">
        <v>114</v>
      </c>
      <c r="C18" s="133" t="s">
        <v>114</v>
      </c>
      <c r="D18" s="133" t="s">
        <v>114</v>
      </c>
      <c r="E18" s="133" t="s">
        <v>114</v>
      </c>
      <c r="F18" s="133" t="s">
        <v>114</v>
      </c>
      <c r="G18" s="139">
        <f>SUM(G15:G17)</f>
        <v>643400000</v>
      </c>
      <c r="H18" s="139">
        <f>SUM(H15:H17)</f>
        <v>321700000</v>
      </c>
      <c r="I18" s="133" t="s">
        <v>114</v>
      </c>
      <c r="J18" s="139">
        <f t="shared" ref="J18:R18" si="0">SUM(J15:J17)</f>
        <v>130000000</v>
      </c>
      <c r="K18" s="133" t="s">
        <v>114</v>
      </c>
      <c r="L18" s="139">
        <f t="shared" si="0"/>
        <v>321700000</v>
      </c>
      <c r="M18" s="139">
        <f t="shared" si="0"/>
        <v>130000000</v>
      </c>
      <c r="N18" s="139">
        <f t="shared" si="0"/>
        <v>0</v>
      </c>
      <c r="O18" s="139">
        <f t="shared" si="0"/>
        <v>0</v>
      </c>
      <c r="P18" s="139">
        <f t="shared" si="0"/>
        <v>9288187.6500000004</v>
      </c>
      <c r="Q18" s="139">
        <f t="shared" si="0"/>
        <v>0</v>
      </c>
      <c r="R18" s="139">
        <f t="shared" si="0"/>
        <v>0</v>
      </c>
      <c r="S18" s="5"/>
      <c r="T18" s="5"/>
      <c r="U18" s="5"/>
      <c r="V18" s="30"/>
      <c r="W18" s="5"/>
      <c r="X18" s="30"/>
      <c r="Y18" s="5"/>
      <c r="Z18" s="30"/>
      <c r="AA18" s="5"/>
      <c r="AB18" s="30"/>
      <c r="AC18" s="5"/>
    </row>
    <row r="19" spans="1:34" ht="17.5" customHeight="1" x14ac:dyDescent="0.2">
      <c r="A19" s="12"/>
      <c r="B19" s="12"/>
      <c r="C19" s="12"/>
      <c r="D19" s="12"/>
      <c r="E19" s="12"/>
      <c r="F19" s="12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8"/>
      <c r="S19" s="5"/>
      <c r="T19" s="30"/>
      <c r="U19" s="5"/>
      <c r="V19" s="30"/>
      <c r="W19" s="5"/>
      <c r="X19" s="30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4.4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39"/>
      <c r="K20" s="12"/>
      <c r="L20" s="39"/>
      <c r="M20" s="5"/>
      <c r="N20" s="5"/>
      <c r="O20" s="5"/>
      <c r="P20" s="5"/>
      <c r="Q20" s="5"/>
      <c r="R20" s="5"/>
      <c r="S20" s="5"/>
      <c r="T20" s="5"/>
      <c r="U20" s="5"/>
      <c r="V20" s="30"/>
      <c r="W20" s="5"/>
      <c r="X20" s="30"/>
      <c r="Y20" s="5"/>
      <c r="Z20" s="30"/>
      <c r="AA20" s="5"/>
      <c r="AB20" s="5"/>
      <c r="AC20" s="5"/>
      <c r="AD20" s="5"/>
      <c r="AE20" s="5"/>
      <c r="AF20" s="5"/>
      <c r="AG20" s="5"/>
      <c r="AH20" s="5"/>
    </row>
    <row r="21" spans="1:34" ht="15.7" x14ac:dyDescent="0.2">
      <c r="A21" s="12"/>
      <c r="B21" s="12"/>
      <c r="C21" s="12"/>
      <c r="D21" s="12"/>
      <c r="E21" s="12"/>
      <c r="F21" s="12"/>
      <c r="G21" s="8"/>
      <c r="H21" s="8"/>
      <c r="I21" s="8"/>
      <c r="J21" s="40"/>
      <c r="K21" s="12"/>
      <c r="L21" s="39"/>
      <c r="M21" s="5"/>
      <c r="N21" s="5"/>
      <c r="O21" s="5"/>
      <c r="P21" s="30"/>
      <c r="Q21" s="5"/>
      <c r="R21" s="5"/>
      <c r="S21" s="5"/>
      <c r="T21" s="5"/>
      <c r="U21" s="5"/>
      <c r="V21" s="30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" x14ac:dyDescent="0.25">
      <c r="A22" s="9"/>
      <c r="B22" s="9"/>
      <c r="C22" s="9"/>
      <c r="D22" s="9"/>
      <c r="E22" s="9"/>
      <c r="F22" s="9"/>
      <c r="G22" s="9"/>
      <c r="H22" s="9"/>
      <c r="I22" s="9"/>
      <c r="J22" s="41"/>
      <c r="K22" s="9"/>
      <c r="L22" s="41"/>
      <c r="M22" s="5"/>
      <c r="N22" s="5"/>
      <c r="O22" s="5"/>
      <c r="P22" s="5"/>
      <c r="Q22" s="5"/>
      <c r="R22" s="5"/>
      <c r="S22" s="5"/>
      <c r="T22" s="5"/>
      <c r="U22" s="5"/>
      <c r="V22" s="30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42"/>
      <c r="K23" s="10"/>
      <c r="L23" s="42"/>
      <c r="M23" s="5"/>
      <c r="N23" s="5"/>
      <c r="O23" s="5"/>
      <c r="P23" s="5"/>
      <c r="Q23" s="5"/>
      <c r="R23" s="30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42"/>
      <c r="K24" s="10"/>
      <c r="L24" s="42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42"/>
      <c r="K25" s="10"/>
      <c r="L25" s="42"/>
      <c r="M25" s="5"/>
      <c r="N25" s="5"/>
      <c r="O25" s="5"/>
      <c r="P25" s="30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" x14ac:dyDescent="0.25">
      <c r="A26" s="6"/>
      <c r="B26" s="5"/>
      <c r="C26" s="5"/>
      <c r="D26" s="5"/>
      <c r="E26" s="5"/>
      <c r="F26" s="5"/>
      <c r="G26" s="5"/>
      <c r="H26" s="5"/>
      <c r="I26" s="5"/>
      <c r="J26" s="30"/>
      <c r="K26" s="5"/>
      <c r="L26" s="30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" x14ac:dyDescent="0.25">
      <c r="A27" s="4"/>
      <c r="B27" s="5"/>
      <c r="C27" s="5"/>
      <c r="D27" s="5"/>
      <c r="E27" s="5"/>
      <c r="F27" s="5"/>
      <c r="G27" s="5"/>
      <c r="H27" s="5"/>
      <c r="I27" s="5"/>
      <c r="J27" s="30"/>
      <c r="K27" s="5"/>
      <c r="L27" s="30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" x14ac:dyDescent="0.25">
      <c r="A28" s="4"/>
      <c r="B28" s="5"/>
      <c r="C28" s="5"/>
      <c r="D28" s="5"/>
      <c r="E28" s="5"/>
      <c r="F28" s="5"/>
      <c r="G28" s="5"/>
      <c r="H28" s="5"/>
      <c r="I28" s="5"/>
      <c r="J28" s="30"/>
      <c r="K28" s="5"/>
      <c r="L28" s="30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" x14ac:dyDescent="0.25">
      <c r="A29" s="4"/>
      <c r="B29" s="5"/>
      <c r="C29" s="5"/>
      <c r="D29" s="5"/>
      <c r="E29" s="5"/>
      <c r="F29" s="5"/>
      <c r="G29" s="5"/>
      <c r="H29" s="5"/>
      <c r="I29" s="5"/>
      <c r="J29" s="38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" x14ac:dyDescent="0.25">
      <c r="A30" s="4"/>
      <c r="B30" s="5"/>
      <c r="C30" s="5"/>
      <c r="D30" s="5"/>
      <c r="E30" s="5"/>
      <c r="F30" s="5"/>
      <c r="G30" s="5"/>
      <c r="H30" s="5"/>
      <c r="I30" s="5"/>
      <c r="J30" s="38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15.7" x14ac:dyDescent="0.25">
      <c r="A31" s="6"/>
      <c r="B31" s="5"/>
      <c r="C31" s="5"/>
      <c r="D31" s="5"/>
      <c r="E31" s="5"/>
      <c r="F31" s="5"/>
      <c r="G31" s="5"/>
      <c r="H31" s="5"/>
      <c r="I31" s="5"/>
      <c r="J31" s="38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" x14ac:dyDescent="0.25">
      <c r="A32" s="7"/>
      <c r="B32" s="5"/>
      <c r="C32" s="5"/>
      <c r="D32" s="5"/>
      <c r="E32" s="5"/>
      <c r="F32" s="5"/>
      <c r="G32" s="5"/>
      <c r="H32" s="5"/>
      <c r="I32" s="5"/>
      <c r="J32" s="38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49.9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0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5.7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0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3.2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1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3.2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1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8"/>
      <c r="Q37" s="8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" x14ac:dyDescent="0.25">
      <c r="A42" s="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15.7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15.7" x14ac:dyDescent="0.25">
      <c r="A46" s="7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61.85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0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22.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0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3.2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13.2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7.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1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61.85" customHeight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1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8"/>
      <c r="P53" s="8"/>
      <c r="Q53" s="12"/>
      <c r="R53" s="12"/>
      <c r="S53" s="12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" x14ac:dyDescent="0.25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.7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5.7" x14ac:dyDescent="0.25">
      <c r="A62" s="7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6.65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23.7" customHeight="1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1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" x14ac:dyDescent="0.25">
      <c r="A66" s="12"/>
      <c r="B66" s="12"/>
      <c r="C66" s="12"/>
      <c r="D66" s="12"/>
      <c r="E66" s="12"/>
      <c r="F66" s="12"/>
      <c r="G66" s="12"/>
      <c r="H66" s="8"/>
      <c r="I66" s="8"/>
      <c r="J66" s="8"/>
      <c r="K66" s="8"/>
      <c r="L66" s="12"/>
      <c r="M66" s="12"/>
      <c r="N66" s="12"/>
      <c r="O66" s="12"/>
      <c r="P66" s="12"/>
      <c r="Q66" s="12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" x14ac:dyDescent="0.25">
      <c r="A72" s="13"/>
      <c r="B72" s="13"/>
      <c r="C72" s="13"/>
      <c r="D72" s="13"/>
      <c r="E72" s="13"/>
      <c r="F72" s="13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15.7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" x14ac:dyDescent="0.25">
      <c r="A74" s="7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31.2" customHeight="1" x14ac:dyDescent="0.2">
      <c r="A75" s="12"/>
      <c r="B75" s="12"/>
      <c r="C75" s="12"/>
      <c r="D75" s="12"/>
      <c r="E75" s="12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" x14ac:dyDescent="0.2">
      <c r="A76" s="12"/>
      <c r="B76" s="12"/>
      <c r="C76" s="8"/>
      <c r="D76" s="8"/>
      <c r="E76" s="12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" x14ac:dyDescent="0.25">
      <c r="A81" s="8"/>
      <c r="B81" s="12"/>
      <c r="C81" s="10"/>
      <c r="D81" s="10"/>
      <c r="E81" s="10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ht="15.7" x14ac:dyDescent="0.25">
      <c r="A82" s="8"/>
      <c r="B82" s="12"/>
      <c r="C82" s="10"/>
      <c r="D82" s="10"/>
      <c r="E82" s="10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ht="15.7" x14ac:dyDescent="0.25">
      <c r="A83" s="6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 spans="1:34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 spans="1:34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</sheetData>
  <mergeCells count="27">
    <mergeCell ref="K10:L10"/>
    <mergeCell ref="N11:N12"/>
    <mergeCell ref="K11:K12"/>
    <mergeCell ref="L11:L12"/>
    <mergeCell ref="E9:E12"/>
    <mergeCell ref="F9:G10"/>
    <mergeCell ref="H9:H12"/>
    <mergeCell ref="I9:L9"/>
    <mergeCell ref="I11:I12"/>
    <mergeCell ref="J11:J12"/>
    <mergeCell ref="I10:J10"/>
    <mergeCell ref="P1:R2"/>
    <mergeCell ref="P9:R11"/>
    <mergeCell ref="A3:Q3"/>
    <mergeCell ref="M9:O9"/>
    <mergeCell ref="A4:Q4"/>
    <mergeCell ref="A5:Q5"/>
    <mergeCell ref="A6:Q6"/>
    <mergeCell ref="M10:M12"/>
    <mergeCell ref="N10:O10"/>
    <mergeCell ref="A9:A12"/>
    <mergeCell ref="B9:B12"/>
    <mergeCell ref="O11:O12"/>
    <mergeCell ref="C9:C12"/>
    <mergeCell ref="D9:D12"/>
    <mergeCell ref="F11:F12"/>
    <mergeCell ref="G11:G12"/>
  </mergeCells>
  <phoneticPr fontId="4" type="noConversion"/>
  <pageMargins left="0.39370078740157483" right="0.23622047244094491" top="0.55118110236220474" bottom="0.15748031496062992" header="0" footer="0"/>
  <pageSetup paperSize="9" scale="4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1"/>
  <sheetViews>
    <sheetView view="pageBreakPreview" topLeftCell="E1" zoomScale="53" zoomScaleNormal="100" zoomScaleSheetLayoutView="53" workbookViewId="0">
      <pane ySplit="9" topLeftCell="A41" activePane="bottomLeft" state="frozen"/>
      <selection pane="bottomLeft" activeCell="U60" sqref="U60"/>
    </sheetView>
  </sheetViews>
  <sheetFormatPr defaultRowHeight="12.85" x14ac:dyDescent="0.2"/>
  <cols>
    <col min="1" max="1" width="8.625" customWidth="1"/>
    <col min="2" max="2" width="26.625" customWidth="1"/>
    <col min="3" max="3" width="45" customWidth="1"/>
    <col min="4" max="4" width="39.75" customWidth="1"/>
    <col min="5" max="5" width="23.25" customWidth="1"/>
    <col min="6" max="6" width="21.625" customWidth="1"/>
    <col min="7" max="8" width="24.625" customWidth="1"/>
    <col min="9" max="9" width="15.125" customWidth="1"/>
    <col min="10" max="10" width="21" customWidth="1"/>
    <col min="11" max="11" width="15.125" customWidth="1"/>
    <col min="12" max="12" width="24.125" customWidth="1"/>
    <col min="13" max="14" width="24.625" customWidth="1"/>
    <col min="15" max="15" width="19.375" customWidth="1"/>
    <col min="16" max="16" width="29.375" customWidth="1"/>
    <col min="17" max="20" width="13.625" customWidth="1"/>
    <col min="21" max="21" width="26.625" customWidth="1"/>
    <col min="22" max="22" width="12.375" hidden="1" customWidth="1"/>
    <col min="23" max="23" width="0" hidden="1" customWidth="1"/>
    <col min="24" max="25" width="13.625" customWidth="1"/>
    <col min="26" max="26" width="23.625" customWidth="1"/>
  </cols>
  <sheetData>
    <row r="1" spans="1:26" ht="15.7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7.850000000000001" x14ac:dyDescent="0.25">
      <c r="A2" s="159" t="s">
        <v>125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</row>
    <row r="3" spans="1:26" ht="17.850000000000001" x14ac:dyDescent="0.25">
      <c r="A3" s="159" t="s">
        <v>126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</row>
    <row r="4" spans="1:26" ht="15.7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6" ht="15.7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7"/>
      <c r="O5" s="17"/>
      <c r="P5" s="17"/>
      <c r="Q5" s="17"/>
      <c r="R5" s="17"/>
      <c r="S5" s="17"/>
      <c r="T5" s="17"/>
      <c r="Y5" s="17" t="s">
        <v>0</v>
      </c>
    </row>
    <row r="6" spans="1:26" ht="96.8" customHeight="1" x14ac:dyDescent="0.2">
      <c r="A6" s="158" t="s">
        <v>1</v>
      </c>
      <c r="B6" s="158" t="s">
        <v>16</v>
      </c>
      <c r="C6" s="158" t="s">
        <v>17</v>
      </c>
      <c r="D6" s="158" t="s">
        <v>18</v>
      </c>
      <c r="E6" s="158" t="s">
        <v>19</v>
      </c>
      <c r="F6" s="158" t="s">
        <v>20</v>
      </c>
      <c r="G6" s="181" t="s">
        <v>75</v>
      </c>
      <c r="H6" s="186"/>
      <c r="I6" s="158" t="s">
        <v>88</v>
      </c>
      <c r="J6" s="158"/>
      <c r="K6" s="158"/>
      <c r="L6" s="158"/>
      <c r="M6" s="158" t="s">
        <v>133</v>
      </c>
      <c r="N6" s="158"/>
      <c r="O6" s="181" t="s">
        <v>103</v>
      </c>
      <c r="P6" s="189"/>
      <c r="Q6" s="181" t="s">
        <v>106</v>
      </c>
      <c r="R6" s="189"/>
      <c r="S6" s="181" t="s">
        <v>107</v>
      </c>
      <c r="T6" s="189"/>
      <c r="U6" s="181" t="s">
        <v>134</v>
      </c>
      <c r="V6" s="182"/>
      <c r="W6" s="182"/>
      <c r="X6" s="183"/>
      <c r="Y6" s="184"/>
    </row>
    <row r="7" spans="1:26" ht="29.4" customHeight="1" x14ac:dyDescent="0.2">
      <c r="A7" s="158"/>
      <c r="B7" s="158"/>
      <c r="C7" s="158"/>
      <c r="D7" s="158"/>
      <c r="E7" s="158"/>
      <c r="F7" s="158"/>
      <c r="G7" s="187" t="s">
        <v>101</v>
      </c>
      <c r="H7" s="187" t="s">
        <v>102</v>
      </c>
      <c r="I7" s="158" t="s">
        <v>21</v>
      </c>
      <c r="J7" s="158"/>
      <c r="K7" s="158" t="s">
        <v>8</v>
      </c>
      <c r="L7" s="158"/>
      <c r="M7" s="158" t="s">
        <v>9</v>
      </c>
      <c r="N7" s="158" t="s">
        <v>22</v>
      </c>
      <c r="O7" s="187" t="s">
        <v>104</v>
      </c>
      <c r="P7" s="187" t="s">
        <v>105</v>
      </c>
      <c r="Q7" s="187" t="s">
        <v>35</v>
      </c>
      <c r="R7" s="187" t="s">
        <v>36</v>
      </c>
      <c r="S7" s="187" t="s">
        <v>35</v>
      </c>
      <c r="T7" s="187" t="s">
        <v>36</v>
      </c>
      <c r="U7" s="158" t="s">
        <v>97</v>
      </c>
      <c r="V7" s="158" t="s">
        <v>98</v>
      </c>
      <c r="W7" s="158" t="s">
        <v>99</v>
      </c>
      <c r="X7" s="158" t="s">
        <v>98</v>
      </c>
      <c r="Y7" s="185" t="s">
        <v>99</v>
      </c>
    </row>
    <row r="8" spans="1:26" ht="66.5" customHeight="1" x14ac:dyDescent="0.2">
      <c r="A8" s="158"/>
      <c r="B8" s="158"/>
      <c r="C8" s="158"/>
      <c r="D8" s="158"/>
      <c r="E8" s="158"/>
      <c r="F8" s="158"/>
      <c r="G8" s="188"/>
      <c r="H8" s="188"/>
      <c r="I8" s="70" t="s">
        <v>11</v>
      </c>
      <c r="J8" s="70" t="s">
        <v>12</v>
      </c>
      <c r="K8" s="70" t="s">
        <v>11</v>
      </c>
      <c r="L8" s="70" t="s">
        <v>12</v>
      </c>
      <c r="M8" s="158"/>
      <c r="N8" s="158"/>
      <c r="O8" s="190"/>
      <c r="P8" s="190"/>
      <c r="Q8" s="190"/>
      <c r="R8" s="190"/>
      <c r="S8" s="190"/>
      <c r="T8" s="190"/>
      <c r="U8" s="158"/>
      <c r="V8" s="158"/>
      <c r="W8" s="158"/>
      <c r="X8" s="158"/>
      <c r="Y8" s="185"/>
    </row>
    <row r="9" spans="1:26" ht="15.7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15</v>
      </c>
      <c r="P9" s="19">
        <v>16</v>
      </c>
      <c r="Q9" s="19">
        <v>17</v>
      </c>
      <c r="R9" s="19">
        <v>18</v>
      </c>
      <c r="S9" s="19">
        <v>19</v>
      </c>
      <c r="T9" s="19">
        <v>20</v>
      </c>
      <c r="U9" s="29">
        <v>21</v>
      </c>
      <c r="V9" s="29">
        <v>22</v>
      </c>
      <c r="W9" s="59">
        <v>23</v>
      </c>
      <c r="X9" s="29">
        <v>22</v>
      </c>
      <c r="Y9" s="60">
        <v>23</v>
      </c>
    </row>
    <row r="10" spans="1:26" ht="121.2" customHeight="1" x14ac:dyDescent="0.2">
      <c r="A10" s="78">
        <v>1</v>
      </c>
      <c r="B10" s="78" t="s">
        <v>58</v>
      </c>
      <c r="C10" s="78" t="s">
        <v>119</v>
      </c>
      <c r="D10" s="78" t="s">
        <v>64</v>
      </c>
      <c r="E10" s="78" t="s">
        <v>59</v>
      </c>
      <c r="F10" s="123" t="s">
        <v>114</v>
      </c>
      <c r="G10" s="145">
        <v>23333200</v>
      </c>
      <c r="H10" s="79">
        <v>0</v>
      </c>
      <c r="I10" s="123" t="s">
        <v>114</v>
      </c>
      <c r="J10" s="79">
        <v>0</v>
      </c>
      <c r="K10" s="123" t="s">
        <v>114</v>
      </c>
      <c r="L10" s="79">
        <f>SUM(L12:L16)</f>
        <v>4666640</v>
      </c>
      <c r="M10" s="79">
        <f>G10-L10</f>
        <v>18666560</v>
      </c>
      <c r="N10" s="80">
        <v>0</v>
      </c>
      <c r="O10" s="80" t="s">
        <v>114</v>
      </c>
      <c r="P10" s="79">
        <f>SUM(P12:P16)</f>
        <v>69987.34</v>
      </c>
      <c r="Q10" s="80" t="s">
        <v>114</v>
      </c>
      <c r="R10" s="80">
        <v>0</v>
      </c>
      <c r="S10" s="80" t="s">
        <v>114</v>
      </c>
      <c r="T10" s="80">
        <v>0</v>
      </c>
      <c r="U10" s="81">
        <f>SUM(U12:U16)</f>
        <v>24087.53</v>
      </c>
      <c r="V10" s="82">
        <v>0</v>
      </c>
      <c r="W10" s="83">
        <v>0</v>
      </c>
      <c r="X10" s="82">
        <v>0</v>
      </c>
      <c r="Y10" s="82">
        <v>0</v>
      </c>
    </row>
    <row r="11" spans="1:26" ht="71.3" hidden="1" customHeight="1" x14ac:dyDescent="0.2">
      <c r="A11" s="84"/>
      <c r="B11" s="70" t="s">
        <v>58</v>
      </c>
      <c r="C11" s="84"/>
      <c r="D11" s="84"/>
      <c r="E11" s="70" t="s">
        <v>59</v>
      </c>
      <c r="F11" s="124" t="s">
        <v>65</v>
      </c>
      <c r="G11" s="124"/>
      <c r="H11" s="63">
        <v>0</v>
      </c>
      <c r="I11" s="125" t="s">
        <v>66</v>
      </c>
      <c r="J11" s="63">
        <v>0</v>
      </c>
      <c r="K11" s="125" t="s">
        <v>65</v>
      </c>
      <c r="L11" s="85"/>
      <c r="M11" s="63"/>
      <c r="N11" s="64">
        <v>0</v>
      </c>
      <c r="O11" s="86"/>
      <c r="P11" s="86"/>
      <c r="Q11" s="87"/>
      <c r="R11" s="64">
        <v>0</v>
      </c>
      <c r="S11" s="87"/>
      <c r="T11" s="64">
        <v>0</v>
      </c>
      <c r="U11" s="88"/>
      <c r="V11" s="89"/>
      <c r="W11" s="90"/>
      <c r="X11" s="91">
        <v>0</v>
      </c>
      <c r="Y11" s="91">
        <v>0</v>
      </c>
    </row>
    <row r="12" spans="1:26" ht="24.95" customHeight="1" x14ac:dyDescent="0.2">
      <c r="A12" s="84"/>
      <c r="B12" s="70" t="s">
        <v>114</v>
      </c>
      <c r="C12" s="70" t="s">
        <v>114</v>
      </c>
      <c r="D12" s="70" t="s">
        <v>114</v>
      </c>
      <c r="E12" s="70" t="s">
        <v>114</v>
      </c>
      <c r="F12" s="124">
        <v>45275</v>
      </c>
      <c r="G12" s="92">
        <v>4666640</v>
      </c>
      <c r="H12" s="63">
        <v>0</v>
      </c>
      <c r="I12" s="125"/>
      <c r="J12" s="63">
        <v>0</v>
      </c>
      <c r="K12" s="125">
        <v>45275</v>
      </c>
      <c r="L12" s="85">
        <v>4666640</v>
      </c>
      <c r="M12" s="63">
        <v>0</v>
      </c>
      <c r="N12" s="64">
        <v>0</v>
      </c>
      <c r="O12" s="124">
        <v>45275</v>
      </c>
      <c r="P12" s="92">
        <v>24087.53</v>
      </c>
      <c r="Q12" s="87"/>
      <c r="R12" s="64">
        <v>0</v>
      </c>
      <c r="S12" s="87"/>
      <c r="T12" s="64">
        <v>0</v>
      </c>
      <c r="U12" s="88">
        <v>24087.53</v>
      </c>
      <c r="V12" s="89"/>
      <c r="W12" s="90"/>
      <c r="X12" s="91">
        <v>0</v>
      </c>
      <c r="Y12" s="91">
        <v>0</v>
      </c>
    </row>
    <row r="13" spans="1:26" ht="24.95" customHeight="1" x14ac:dyDescent="0.2">
      <c r="A13" s="84"/>
      <c r="B13" s="70" t="s">
        <v>114</v>
      </c>
      <c r="C13" s="70" t="s">
        <v>114</v>
      </c>
      <c r="D13" s="70" t="s">
        <v>114</v>
      </c>
      <c r="E13" s="70" t="s">
        <v>114</v>
      </c>
      <c r="F13" s="124">
        <v>45642</v>
      </c>
      <c r="G13" s="92">
        <v>4666640</v>
      </c>
      <c r="H13" s="63">
        <v>0</v>
      </c>
      <c r="I13" s="125"/>
      <c r="J13" s="63">
        <v>0</v>
      </c>
      <c r="K13" s="125"/>
      <c r="L13" s="85">
        <v>0</v>
      </c>
      <c r="M13" s="63">
        <v>0</v>
      </c>
      <c r="N13" s="64">
        <v>0</v>
      </c>
      <c r="O13" s="124">
        <v>45642</v>
      </c>
      <c r="P13" s="92">
        <v>18475.310000000001</v>
      </c>
      <c r="Q13" s="87"/>
      <c r="R13" s="64">
        <v>0</v>
      </c>
      <c r="S13" s="87"/>
      <c r="T13" s="64">
        <v>0</v>
      </c>
      <c r="U13" s="88">
        <v>0</v>
      </c>
      <c r="V13" s="89"/>
      <c r="W13" s="90"/>
      <c r="X13" s="91">
        <v>0</v>
      </c>
      <c r="Y13" s="91">
        <v>0</v>
      </c>
    </row>
    <row r="14" spans="1:26" ht="24.95" customHeight="1" x14ac:dyDescent="0.2">
      <c r="A14" s="84"/>
      <c r="B14" s="70" t="s">
        <v>114</v>
      </c>
      <c r="C14" s="70" t="s">
        <v>114</v>
      </c>
      <c r="D14" s="70" t="s">
        <v>114</v>
      </c>
      <c r="E14" s="70" t="s">
        <v>114</v>
      </c>
      <c r="F14" s="124">
        <v>46007</v>
      </c>
      <c r="G14" s="92">
        <v>4666640</v>
      </c>
      <c r="H14" s="63">
        <v>0</v>
      </c>
      <c r="I14" s="125"/>
      <c r="J14" s="63">
        <v>0</v>
      </c>
      <c r="K14" s="125"/>
      <c r="L14" s="85">
        <v>0</v>
      </c>
      <c r="M14" s="63">
        <v>0</v>
      </c>
      <c r="N14" s="64">
        <v>0</v>
      </c>
      <c r="O14" s="124">
        <v>46007</v>
      </c>
      <c r="P14" s="92">
        <v>13808.14</v>
      </c>
      <c r="Q14" s="87"/>
      <c r="R14" s="64">
        <v>0</v>
      </c>
      <c r="S14" s="87"/>
      <c r="T14" s="64">
        <v>0</v>
      </c>
      <c r="U14" s="88">
        <v>0</v>
      </c>
      <c r="V14" s="89"/>
      <c r="W14" s="90"/>
      <c r="X14" s="91">
        <v>0</v>
      </c>
      <c r="Y14" s="91">
        <v>0</v>
      </c>
    </row>
    <row r="15" spans="1:26" ht="24.95" customHeight="1" x14ac:dyDescent="0.2">
      <c r="A15" s="84"/>
      <c r="B15" s="70" t="s">
        <v>114</v>
      </c>
      <c r="C15" s="70" t="s">
        <v>114</v>
      </c>
      <c r="D15" s="70" t="s">
        <v>114</v>
      </c>
      <c r="E15" s="70" t="s">
        <v>114</v>
      </c>
      <c r="F15" s="124">
        <v>46372</v>
      </c>
      <c r="G15" s="92">
        <v>4666640</v>
      </c>
      <c r="H15" s="63">
        <v>0</v>
      </c>
      <c r="I15" s="125"/>
      <c r="J15" s="63">
        <v>0</v>
      </c>
      <c r="K15" s="125"/>
      <c r="L15" s="85">
        <v>0</v>
      </c>
      <c r="M15" s="63">
        <v>0</v>
      </c>
      <c r="N15" s="64">
        <v>0</v>
      </c>
      <c r="O15" s="124">
        <v>46372</v>
      </c>
      <c r="P15" s="92">
        <v>9141.5</v>
      </c>
      <c r="Q15" s="87"/>
      <c r="R15" s="64">
        <v>0</v>
      </c>
      <c r="S15" s="87"/>
      <c r="T15" s="64">
        <v>0</v>
      </c>
      <c r="U15" s="88">
        <v>0</v>
      </c>
      <c r="V15" s="89"/>
      <c r="W15" s="90"/>
      <c r="X15" s="91">
        <v>0</v>
      </c>
      <c r="Y15" s="91">
        <v>0</v>
      </c>
    </row>
    <row r="16" spans="1:26" ht="24.95" customHeight="1" x14ac:dyDescent="0.2">
      <c r="A16" s="84"/>
      <c r="B16" s="70" t="s">
        <v>114</v>
      </c>
      <c r="C16" s="70" t="s">
        <v>114</v>
      </c>
      <c r="D16" s="70" t="s">
        <v>114</v>
      </c>
      <c r="E16" s="70" t="s">
        <v>114</v>
      </c>
      <c r="F16" s="124">
        <v>46737</v>
      </c>
      <c r="G16" s="92">
        <v>4666640</v>
      </c>
      <c r="H16" s="63">
        <v>0</v>
      </c>
      <c r="I16" s="125"/>
      <c r="J16" s="63">
        <v>0</v>
      </c>
      <c r="K16" s="125"/>
      <c r="L16" s="85">
        <v>0</v>
      </c>
      <c r="M16" s="63">
        <v>0</v>
      </c>
      <c r="N16" s="64">
        <v>0</v>
      </c>
      <c r="O16" s="124">
        <v>46737</v>
      </c>
      <c r="P16" s="92">
        <v>4474.8599999999997</v>
      </c>
      <c r="Q16" s="87"/>
      <c r="R16" s="64">
        <v>0</v>
      </c>
      <c r="S16" s="87"/>
      <c r="T16" s="64">
        <v>0</v>
      </c>
      <c r="U16" s="88">
        <v>0</v>
      </c>
      <c r="V16" s="89"/>
      <c r="W16" s="90"/>
      <c r="X16" s="91">
        <v>0</v>
      </c>
      <c r="Y16" s="91">
        <v>0</v>
      </c>
    </row>
    <row r="17" spans="1:25" ht="121.2" customHeight="1" x14ac:dyDescent="0.2">
      <c r="A17" s="74">
        <v>2</v>
      </c>
      <c r="B17" s="78" t="s">
        <v>82</v>
      </c>
      <c r="C17" s="74" t="s">
        <v>118</v>
      </c>
      <c r="D17" s="74" t="s">
        <v>73</v>
      </c>
      <c r="E17" s="78" t="s">
        <v>59</v>
      </c>
      <c r="F17" s="94">
        <v>45230</v>
      </c>
      <c r="G17" s="126">
        <v>0</v>
      </c>
      <c r="H17" s="126">
        <v>0</v>
      </c>
      <c r="I17" s="76">
        <v>45042</v>
      </c>
      <c r="J17" s="93">
        <v>262000000</v>
      </c>
      <c r="K17" s="76">
        <v>45230</v>
      </c>
      <c r="L17" s="93">
        <v>262000000</v>
      </c>
      <c r="M17" s="79">
        <f>J17-L17</f>
        <v>0</v>
      </c>
      <c r="N17" s="80">
        <v>0</v>
      </c>
      <c r="O17" s="94">
        <v>45230</v>
      </c>
      <c r="P17" s="95">
        <v>135665.75</v>
      </c>
      <c r="Q17" s="96" t="s">
        <v>114</v>
      </c>
      <c r="R17" s="96">
        <v>0</v>
      </c>
      <c r="S17" s="96" t="s">
        <v>114</v>
      </c>
      <c r="T17" s="96">
        <v>0</v>
      </c>
      <c r="U17" s="95">
        <v>135665.75</v>
      </c>
      <c r="V17" s="97">
        <v>0</v>
      </c>
      <c r="W17" s="98">
        <v>0</v>
      </c>
      <c r="X17" s="82">
        <v>0</v>
      </c>
      <c r="Y17" s="82">
        <v>0</v>
      </c>
    </row>
    <row r="18" spans="1:25" ht="121.2" customHeight="1" x14ac:dyDescent="0.2">
      <c r="A18" s="78">
        <v>3</v>
      </c>
      <c r="B18" s="78" t="s">
        <v>72</v>
      </c>
      <c r="C18" s="78" t="s">
        <v>117</v>
      </c>
      <c r="D18" s="78" t="s">
        <v>73</v>
      </c>
      <c r="E18" s="78" t="s">
        <v>59</v>
      </c>
      <c r="F18" s="123" t="s">
        <v>114</v>
      </c>
      <c r="G18" s="79">
        <v>475000000</v>
      </c>
      <c r="H18" s="79">
        <v>0</v>
      </c>
      <c r="I18" s="123" t="s">
        <v>114</v>
      </c>
      <c r="J18" s="79">
        <v>0</v>
      </c>
      <c r="K18" s="123" t="s">
        <v>114</v>
      </c>
      <c r="L18" s="79">
        <v>0</v>
      </c>
      <c r="M18" s="79">
        <f>475000000</f>
        <v>475000000</v>
      </c>
      <c r="N18" s="80">
        <v>0</v>
      </c>
      <c r="O18" s="80" t="s">
        <v>114</v>
      </c>
      <c r="P18" s="79">
        <f>SUM(P19:P30)</f>
        <v>2246235.5099999998</v>
      </c>
      <c r="Q18" s="80" t="s">
        <v>114</v>
      </c>
      <c r="R18" s="80">
        <v>0</v>
      </c>
      <c r="S18" s="80" t="s">
        <v>114</v>
      </c>
      <c r="T18" s="80">
        <v>0</v>
      </c>
      <c r="U18" s="81">
        <f>SUM(U19:U30)</f>
        <v>475000</v>
      </c>
      <c r="V18" s="82">
        <v>0</v>
      </c>
      <c r="W18" s="83">
        <v>0</v>
      </c>
      <c r="X18" s="82">
        <v>0</v>
      </c>
      <c r="Y18" s="82">
        <v>0</v>
      </c>
    </row>
    <row r="19" spans="1:25" ht="24.95" customHeight="1" x14ac:dyDescent="0.2">
      <c r="A19" s="70"/>
      <c r="B19" s="70" t="s">
        <v>114</v>
      </c>
      <c r="C19" s="70" t="s">
        <v>114</v>
      </c>
      <c r="D19" s="70" t="s">
        <v>114</v>
      </c>
      <c r="E19" s="70" t="s">
        <v>114</v>
      </c>
      <c r="F19" s="62"/>
      <c r="G19" s="63">
        <v>0</v>
      </c>
      <c r="H19" s="63">
        <v>0</v>
      </c>
      <c r="I19" s="62"/>
      <c r="J19" s="63">
        <v>0</v>
      </c>
      <c r="K19" s="62"/>
      <c r="L19" s="63">
        <v>0</v>
      </c>
      <c r="M19" s="63" t="s">
        <v>114</v>
      </c>
      <c r="N19" s="64">
        <v>0</v>
      </c>
      <c r="O19" s="65">
        <v>45282</v>
      </c>
      <c r="P19" s="66">
        <v>475000</v>
      </c>
      <c r="Q19" s="64"/>
      <c r="R19" s="64">
        <v>0</v>
      </c>
      <c r="S19" s="64"/>
      <c r="T19" s="64">
        <v>0</v>
      </c>
      <c r="U19" s="100">
        <v>475000</v>
      </c>
      <c r="V19" s="91"/>
      <c r="W19" s="101"/>
      <c r="X19" s="91">
        <v>0</v>
      </c>
      <c r="Y19" s="91">
        <v>0</v>
      </c>
    </row>
    <row r="20" spans="1:25" ht="24.95" customHeight="1" x14ac:dyDescent="0.2">
      <c r="A20" s="70"/>
      <c r="B20" s="70" t="s">
        <v>114</v>
      </c>
      <c r="C20" s="70" t="s">
        <v>114</v>
      </c>
      <c r="D20" s="70" t="s">
        <v>114</v>
      </c>
      <c r="E20" s="70" t="s">
        <v>114</v>
      </c>
      <c r="F20" s="62"/>
      <c r="G20" s="63">
        <v>0</v>
      </c>
      <c r="H20" s="63">
        <v>0</v>
      </c>
      <c r="I20" s="62"/>
      <c r="J20" s="63">
        <v>0</v>
      </c>
      <c r="K20" s="62"/>
      <c r="L20" s="63">
        <v>0</v>
      </c>
      <c r="M20" s="63" t="s">
        <v>114</v>
      </c>
      <c r="N20" s="64">
        <v>0</v>
      </c>
      <c r="O20" s="65">
        <v>45646</v>
      </c>
      <c r="P20" s="66">
        <v>475000</v>
      </c>
      <c r="Q20" s="64"/>
      <c r="R20" s="64">
        <v>0</v>
      </c>
      <c r="S20" s="64"/>
      <c r="T20" s="64">
        <v>0</v>
      </c>
      <c r="U20" s="100">
        <v>0</v>
      </c>
      <c r="V20" s="91"/>
      <c r="W20" s="101"/>
      <c r="X20" s="91">
        <v>0</v>
      </c>
      <c r="Y20" s="91">
        <v>0</v>
      </c>
    </row>
    <row r="21" spans="1:25" ht="24.95" customHeight="1" x14ac:dyDescent="0.2">
      <c r="A21" s="70"/>
      <c r="B21" s="70" t="s">
        <v>114</v>
      </c>
      <c r="C21" s="70" t="s">
        <v>114</v>
      </c>
      <c r="D21" s="70" t="s">
        <v>114</v>
      </c>
      <c r="E21" s="70" t="s">
        <v>114</v>
      </c>
      <c r="F21" s="62">
        <v>45832</v>
      </c>
      <c r="G21" s="63">
        <v>47500000</v>
      </c>
      <c r="H21" s="63">
        <v>0</v>
      </c>
      <c r="I21" s="62"/>
      <c r="J21" s="63">
        <v>0</v>
      </c>
      <c r="K21" s="62"/>
      <c r="L21" s="63">
        <v>0</v>
      </c>
      <c r="M21" s="63" t="s">
        <v>114</v>
      </c>
      <c r="N21" s="64">
        <v>0</v>
      </c>
      <c r="O21" s="65">
        <v>45832</v>
      </c>
      <c r="P21" s="66">
        <v>227739.73</v>
      </c>
      <c r="Q21" s="64"/>
      <c r="R21" s="64">
        <v>0</v>
      </c>
      <c r="S21" s="64"/>
      <c r="T21" s="64">
        <v>0</v>
      </c>
      <c r="U21" s="100">
        <v>0</v>
      </c>
      <c r="V21" s="91"/>
      <c r="W21" s="101"/>
      <c r="X21" s="91">
        <v>0</v>
      </c>
      <c r="Y21" s="91">
        <v>0</v>
      </c>
    </row>
    <row r="22" spans="1:25" ht="24.95" customHeight="1" x14ac:dyDescent="0.2">
      <c r="A22" s="70"/>
      <c r="B22" s="70" t="s">
        <v>114</v>
      </c>
      <c r="C22" s="70" t="s">
        <v>114</v>
      </c>
      <c r="D22" s="70" t="s">
        <v>114</v>
      </c>
      <c r="E22" s="70" t="s">
        <v>114</v>
      </c>
      <c r="F22" s="62">
        <v>46015</v>
      </c>
      <c r="G22" s="63">
        <v>47500000</v>
      </c>
      <c r="H22" s="63">
        <v>0</v>
      </c>
      <c r="I22" s="62"/>
      <c r="J22" s="63">
        <v>0</v>
      </c>
      <c r="K22" s="62"/>
      <c r="L22" s="63">
        <v>0</v>
      </c>
      <c r="M22" s="63" t="s">
        <v>114</v>
      </c>
      <c r="N22" s="64">
        <v>0</v>
      </c>
      <c r="O22" s="65">
        <v>46015</v>
      </c>
      <c r="P22" s="66">
        <v>221623.29</v>
      </c>
      <c r="Q22" s="64"/>
      <c r="R22" s="64">
        <v>0</v>
      </c>
      <c r="S22" s="64"/>
      <c r="T22" s="64">
        <v>0</v>
      </c>
      <c r="U22" s="100">
        <v>0</v>
      </c>
      <c r="V22" s="91"/>
      <c r="W22" s="101"/>
      <c r="X22" s="91">
        <v>0</v>
      </c>
      <c r="Y22" s="91">
        <v>0</v>
      </c>
    </row>
    <row r="23" spans="1:25" ht="24.95" customHeight="1" x14ac:dyDescent="0.2">
      <c r="A23" s="70"/>
      <c r="B23" s="70" t="s">
        <v>114</v>
      </c>
      <c r="C23" s="70" t="s">
        <v>114</v>
      </c>
      <c r="D23" s="70" t="s">
        <v>114</v>
      </c>
      <c r="E23" s="70" t="s">
        <v>114</v>
      </c>
      <c r="F23" s="62">
        <v>46197</v>
      </c>
      <c r="G23" s="63">
        <v>47500000</v>
      </c>
      <c r="H23" s="63">
        <v>0</v>
      </c>
      <c r="I23" s="62"/>
      <c r="J23" s="63">
        <v>0</v>
      </c>
      <c r="K23" s="62"/>
      <c r="L23" s="63">
        <v>0</v>
      </c>
      <c r="M23" s="63" t="s">
        <v>114</v>
      </c>
      <c r="N23" s="64">
        <v>0</v>
      </c>
      <c r="O23" s="65">
        <v>46197</v>
      </c>
      <c r="P23" s="66">
        <v>182191.78</v>
      </c>
      <c r="Q23" s="64"/>
      <c r="R23" s="64">
        <v>0</v>
      </c>
      <c r="S23" s="64"/>
      <c r="T23" s="64">
        <v>0</v>
      </c>
      <c r="U23" s="100">
        <v>0</v>
      </c>
      <c r="V23" s="91"/>
      <c r="W23" s="101"/>
      <c r="X23" s="91">
        <v>0</v>
      </c>
      <c r="Y23" s="91">
        <v>0</v>
      </c>
    </row>
    <row r="24" spans="1:25" ht="24.95" customHeight="1" x14ac:dyDescent="0.2">
      <c r="A24" s="70"/>
      <c r="B24" s="70" t="s">
        <v>114</v>
      </c>
      <c r="C24" s="70" t="s">
        <v>114</v>
      </c>
      <c r="D24" s="70" t="s">
        <v>114</v>
      </c>
      <c r="E24" s="70" t="s">
        <v>114</v>
      </c>
      <c r="F24" s="62">
        <v>46380</v>
      </c>
      <c r="G24" s="63">
        <v>47500000</v>
      </c>
      <c r="H24" s="63">
        <v>0</v>
      </c>
      <c r="I24" s="62"/>
      <c r="J24" s="63">
        <v>0</v>
      </c>
      <c r="K24" s="62"/>
      <c r="L24" s="63">
        <v>0</v>
      </c>
      <c r="M24" s="63" t="s">
        <v>114</v>
      </c>
      <c r="N24" s="64">
        <v>0</v>
      </c>
      <c r="O24" s="65">
        <v>46380</v>
      </c>
      <c r="P24" s="66">
        <v>172171.23</v>
      </c>
      <c r="Q24" s="64"/>
      <c r="R24" s="64">
        <v>0</v>
      </c>
      <c r="S24" s="64"/>
      <c r="T24" s="64">
        <v>0</v>
      </c>
      <c r="U24" s="100">
        <v>0</v>
      </c>
      <c r="V24" s="91"/>
      <c r="W24" s="101"/>
      <c r="X24" s="91">
        <v>0</v>
      </c>
      <c r="Y24" s="91">
        <v>0</v>
      </c>
    </row>
    <row r="25" spans="1:25" ht="24.95" customHeight="1" x14ac:dyDescent="0.2">
      <c r="A25" s="70"/>
      <c r="B25" s="70" t="s">
        <v>114</v>
      </c>
      <c r="C25" s="70" t="s">
        <v>114</v>
      </c>
      <c r="D25" s="70" t="s">
        <v>114</v>
      </c>
      <c r="E25" s="70" t="s">
        <v>114</v>
      </c>
      <c r="F25" s="62">
        <v>46562</v>
      </c>
      <c r="G25" s="63">
        <v>47500000</v>
      </c>
      <c r="H25" s="63">
        <v>0</v>
      </c>
      <c r="I25" s="62"/>
      <c r="J25" s="63">
        <v>0</v>
      </c>
      <c r="K25" s="62"/>
      <c r="L25" s="63">
        <v>0</v>
      </c>
      <c r="M25" s="63" t="s">
        <v>114</v>
      </c>
      <c r="N25" s="64">
        <v>0</v>
      </c>
      <c r="O25" s="65">
        <v>46562</v>
      </c>
      <c r="P25" s="66">
        <v>136643.84</v>
      </c>
      <c r="Q25" s="64"/>
      <c r="R25" s="64">
        <v>0</v>
      </c>
      <c r="S25" s="64"/>
      <c r="T25" s="64">
        <v>0</v>
      </c>
      <c r="U25" s="100">
        <v>0</v>
      </c>
      <c r="V25" s="91"/>
      <c r="W25" s="101"/>
      <c r="X25" s="91">
        <v>0</v>
      </c>
      <c r="Y25" s="91">
        <v>0</v>
      </c>
    </row>
    <row r="26" spans="1:25" ht="24.95" customHeight="1" x14ac:dyDescent="0.2">
      <c r="A26" s="70"/>
      <c r="B26" s="70" t="s">
        <v>114</v>
      </c>
      <c r="C26" s="70" t="s">
        <v>114</v>
      </c>
      <c r="D26" s="70" t="s">
        <v>114</v>
      </c>
      <c r="E26" s="70" t="s">
        <v>114</v>
      </c>
      <c r="F26" s="62">
        <v>46745</v>
      </c>
      <c r="G26" s="63">
        <v>47500000</v>
      </c>
      <c r="H26" s="63">
        <v>0</v>
      </c>
      <c r="I26" s="62"/>
      <c r="J26" s="63">
        <v>0</v>
      </c>
      <c r="K26" s="62"/>
      <c r="L26" s="63">
        <v>0</v>
      </c>
      <c r="M26" s="63" t="s">
        <v>114</v>
      </c>
      <c r="N26" s="64">
        <v>0</v>
      </c>
      <c r="O26" s="65">
        <v>46745</v>
      </c>
      <c r="P26" s="66">
        <v>122719.18</v>
      </c>
      <c r="Q26" s="64"/>
      <c r="R26" s="64">
        <v>0</v>
      </c>
      <c r="S26" s="64"/>
      <c r="T26" s="64">
        <v>0</v>
      </c>
      <c r="U26" s="100">
        <v>0</v>
      </c>
      <c r="V26" s="91"/>
      <c r="W26" s="101"/>
      <c r="X26" s="91">
        <v>0</v>
      </c>
      <c r="Y26" s="91">
        <v>0</v>
      </c>
    </row>
    <row r="27" spans="1:25" ht="24.95" customHeight="1" x14ac:dyDescent="0.2">
      <c r="A27" s="70"/>
      <c r="B27" s="70" t="s">
        <v>114</v>
      </c>
      <c r="C27" s="70" t="s">
        <v>114</v>
      </c>
      <c r="D27" s="70" t="s">
        <v>114</v>
      </c>
      <c r="E27" s="70" t="s">
        <v>114</v>
      </c>
      <c r="F27" s="62">
        <v>46927</v>
      </c>
      <c r="G27" s="63">
        <v>47500000</v>
      </c>
      <c r="H27" s="63">
        <v>0</v>
      </c>
      <c r="I27" s="62"/>
      <c r="J27" s="63">
        <v>0</v>
      </c>
      <c r="K27" s="62"/>
      <c r="L27" s="63">
        <v>0</v>
      </c>
      <c r="M27" s="63" t="s">
        <v>114</v>
      </c>
      <c r="N27" s="64">
        <v>0</v>
      </c>
      <c r="O27" s="65">
        <v>46927</v>
      </c>
      <c r="P27" s="66">
        <v>90846.99</v>
      </c>
      <c r="Q27" s="64"/>
      <c r="R27" s="64">
        <v>0</v>
      </c>
      <c r="S27" s="64"/>
      <c r="T27" s="64">
        <v>0</v>
      </c>
      <c r="U27" s="100">
        <v>0</v>
      </c>
      <c r="V27" s="91"/>
      <c r="W27" s="101"/>
      <c r="X27" s="91">
        <v>0</v>
      </c>
      <c r="Y27" s="91">
        <v>0</v>
      </c>
    </row>
    <row r="28" spans="1:25" ht="24.95" customHeight="1" x14ac:dyDescent="0.2">
      <c r="A28" s="70"/>
      <c r="B28" s="70" t="s">
        <v>114</v>
      </c>
      <c r="C28" s="70" t="s">
        <v>114</v>
      </c>
      <c r="D28" s="70" t="s">
        <v>114</v>
      </c>
      <c r="E28" s="70" t="s">
        <v>114</v>
      </c>
      <c r="F28" s="62">
        <v>47109</v>
      </c>
      <c r="G28" s="63">
        <v>47500000</v>
      </c>
      <c r="H28" s="63">
        <v>0</v>
      </c>
      <c r="I28" s="62"/>
      <c r="J28" s="63">
        <v>0</v>
      </c>
      <c r="K28" s="62"/>
      <c r="L28" s="63">
        <v>0</v>
      </c>
      <c r="M28" s="63" t="s">
        <v>114</v>
      </c>
      <c r="N28" s="64">
        <v>0</v>
      </c>
      <c r="O28" s="65">
        <v>47109</v>
      </c>
      <c r="P28" s="66">
        <v>73196.73</v>
      </c>
      <c r="Q28" s="64"/>
      <c r="R28" s="64">
        <v>0</v>
      </c>
      <c r="S28" s="64"/>
      <c r="T28" s="64">
        <v>0</v>
      </c>
      <c r="U28" s="100">
        <v>0</v>
      </c>
      <c r="V28" s="91"/>
      <c r="W28" s="101"/>
      <c r="X28" s="91">
        <v>0</v>
      </c>
      <c r="Y28" s="91">
        <v>0</v>
      </c>
    </row>
    <row r="29" spans="1:25" ht="24.95" customHeight="1" x14ac:dyDescent="0.2">
      <c r="A29" s="70"/>
      <c r="B29" s="70" t="s">
        <v>114</v>
      </c>
      <c r="C29" s="70" t="s">
        <v>114</v>
      </c>
      <c r="D29" s="70" t="s">
        <v>114</v>
      </c>
      <c r="E29" s="70" t="s">
        <v>114</v>
      </c>
      <c r="F29" s="62">
        <v>47291</v>
      </c>
      <c r="G29" s="63">
        <v>47500000</v>
      </c>
      <c r="H29" s="63">
        <v>0</v>
      </c>
      <c r="I29" s="62"/>
      <c r="J29" s="63">
        <v>0</v>
      </c>
      <c r="K29" s="62"/>
      <c r="L29" s="63">
        <v>0</v>
      </c>
      <c r="M29" s="63" t="s">
        <v>114</v>
      </c>
      <c r="N29" s="64">
        <v>0</v>
      </c>
      <c r="O29" s="65">
        <v>47291</v>
      </c>
      <c r="P29" s="66">
        <v>45027.4</v>
      </c>
      <c r="Q29" s="64"/>
      <c r="R29" s="64">
        <v>0</v>
      </c>
      <c r="S29" s="64"/>
      <c r="T29" s="64">
        <v>0</v>
      </c>
      <c r="U29" s="100">
        <v>0</v>
      </c>
      <c r="V29" s="91"/>
      <c r="W29" s="101"/>
      <c r="X29" s="91">
        <v>0</v>
      </c>
      <c r="Y29" s="91">
        <v>0</v>
      </c>
    </row>
    <row r="30" spans="1:25" ht="24.95" customHeight="1" x14ac:dyDescent="0.2">
      <c r="A30" s="70"/>
      <c r="B30" s="70" t="s">
        <v>114</v>
      </c>
      <c r="C30" s="70" t="s">
        <v>114</v>
      </c>
      <c r="D30" s="70" t="s">
        <v>114</v>
      </c>
      <c r="E30" s="70" t="s">
        <v>114</v>
      </c>
      <c r="F30" s="62">
        <v>47476</v>
      </c>
      <c r="G30" s="63">
        <v>47500000</v>
      </c>
      <c r="H30" s="63">
        <v>0</v>
      </c>
      <c r="I30" s="62"/>
      <c r="J30" s="63">
        <v>0</v>
      </c>
      <c r="K30" s="62"/>
      <c r="L30" s="63">
        <v>0</v>
      </c>
      <c r="M30" s="63" t="s">
        <v>114</v>
      </c>
      <c r="N30" s="64">
        <v>0</v>
      </c>
      <c r="O30" s="65">
        <v>47476</v>
      </c>
      <c r="P30" s="66">
        <v>24075.34</v>
      </c>
      <c r="Q30" s="64"/>
      <c r="R30" s="64">
        <v>0</v>
      </c>
      <c r="S30" s="64"/>
      <c r="T30" s="64">
        <v>0</v>
      </c>
      <c r="U30" s="100">
        <v>0</v>
      </c>
      <c r="V30" s="91"/>
      <c r="W30" s="101"/>
      <c r="X30" s="91">
        <v>0</v>
      </c>
      <c r="Y30" s="91">
        <v>0</v>
      </c>
    </row>
    <row r="31" spans="1:25" ht="121.2" customHeight="1" x14ac:dyDescent="0.2">
      <c r="A31" s="78">
        <v>4</v>
      </c>
      <c r="B31" s="78" t="s">
        <v>72</v>
      </c>
      <c r="C31" s="78" t="s">
        <v>116</v>
      </c>
      <c r="D31" s="78" t="s">
        <v>73</v>
      </c>
      <c r="E31" s="78" t="s">
        <v>59</v>
      </c>
      <c r="F31" s="123" t="s">
        <v>114</v>
      </c>
      <c r="G31" s="79">
        <v>1098500000</v>
      </c>
      <c r="H31" s="79">
        <v>0</v>
      </c>
      <c r="I31" s="123" t="s">
        <v>114</v>
      </c>
      <c r="J31" s="79">
        <v>0</v>
      </c>
      <c r="K31" s="123" t="s">
        <v>114</v>
      </c>
      <c r="L31" s="79">
        <v>0</v>
      </c>
      <c r="M31" s="79">
        <f>1098500000</f>
        <v>1098500000</v>
      </c>
      <c r="N31" s="80">
        <v>0</v>
      </c>
      <c r="O31" s="80" t="s">
        <v>114</v>
      </c>
      <c r="P31" s="79">
        <f>SUM(P32:P37)</f>
        <v>4739777.93</v>
      </c>
      <c r="Q31" s="80" t="s">
        <v>114</v>
      </c>
      <c r="R31" s="80">
        <v>0</v>
      </c>
      <c r="S31" s="80" t="s">
        <v>114</v>
      </c>
      <c r="T31" s="80">
        <v>0</v>
      </c>
      <c r="U31" s="81">
        <f>SUM(U32:U37)</f>
        <v>1122576.71</v>
      </c>
      <c r="V31" s="82">
        <v>0</v>
      </c>
      <c r="W31" s="83">
        <v>0</v>
      </c>
      <c r="X31" s="82">
        <v>0</v>
      </c>
      <c r="Y31" s="82">
        <v>0</v>
      </c>
    </row>
    <row r="32" spans="1:25" ht="24.25" customHeight="1" x14ac:dyDescent="0.2">
      <c r="A32" s="69"/>
      <c r="B32" s="127" t="s">
        <v>114</v>
      </c>
      <c r="C32" s="127" t="s">
        <v>114</v>
      </c>
      <c r="D32" s="127" t="s">
        <v>114</v>
      </c>
      <c r="E32" s="127" t="s">
        <v>114</v>
      </c>
      <c r="F32" s="109">
        <v>45260</v>
      </c>
      <c r="G32" s="110">
        <v>0</v>
      </c>
      <c r="H32" s="63">
        <v>0</v>
      </c>
      <c r="I32" s="109"/>
      <c r="J32" s="63">
        <v>0</v>
      </c>
      <c r="K32" s="109"/>
      <c r="L32" s="63">
        <v>0</v>
      </c>
      <c r="M32" s="110" t="s">
        <v>114</v>
      </c>
      <c r="N32" s="64">
        <v>0</v>
      </c>
      <c r="O32" s="102">
        <v>45260</v>
      </c>
      <c r="P32" s="103">
        <v>1122576.71</v>
      </c>
      <c r="Q32" s="104"/>
      <c r="R32" s="64">
        <v>0</v>
      </c>
      <c r="S32" s="104"/>
      <c r="T32" s="64">
        <v>0</v>
      </c>
      <c r="U32" s="105">
        <v>1122576.71</v>
      </c>
      <c r="V32" s="106"/>
      <c r="W32" s="107"/>
      <c r="X32" s="91">
        <v>0</v>
      </c>
      <c r="Y32" s="91">
        <v>0</v>
      </c>
    </row>
    <row r="33" spans="1:25" ht="24.25" customHeight="1" x14ac:dyDescent="0.2">
      <c r="A33" s="69"/>
      <c r="B33" s="127" t="s">
        <v>114</v>
      </c>
      <c r="C33" s="127" t="s">
        <v>114</v>
      </c>
      <c r="D33" s="127" t="s">
        <v>114</v>
      </c>
      <c r="E33" s="127" t="s">
        <v>114</v>
      </c>
      <c r="F33" s="109">
        <v>45625</v>
      </c>
      <c r="G33" s="110">
        <v>0</v>
      </c>
      <c r="H33" s="63">
        <v>0</v>
      </c>
      <c r="I33" s="109"/>
      <c r="J33" s="63">
        <v>0</v>
      </c>
      <c r="K33" s="109"/>
      <c r="L33" s="63">
        <v>0</v>
      </c>
      <c r="M33" s="110" t="s">
        <v>114</v>
      </c>
      <c r="N33" s="64">
        <v>0</v>
      </c>
      <c r="O33" s="102">
        <v>45625</v>
      </c>
      <c r="P33" s="103">
        <v>1098500</v>
      </c>
      <c r="Q33" s="104"/>
      <c r="R33" s="64">
        <v>0</v>
      </c>
      <c r="S33" s="104"/>
      <c r="T33" s="64">
        <v>0</v>
      </c>
      <c r="U33" s="105">
        <v>0</v>
      </c>
      <c r="V33" s="106"/>
      <c r="W33" s="107"/>
      <c r="X33" s="91">
        <v>0</v>
      </c>
      <c r="Y33" s="91">
        <v>0</v>
      </c>
    </row>
    <row r="34" spans="1:25" ht="24.25" customHeight="1" x14ac:dyDescent="0.2">
      <c r="A34" s="69"/>
      <c r="B34" s="127" t="s">
        <v>114</v>
      </c>
      <c r="C34" s="127" t="s">
        <v>114</v>
      </c>
      <c r="D34" s="127" t="s">
        <v>114</v>
      </c>
      <c r="E34" s="127" t="s">
        <v>114</v>
      </c>
      <c r="F34" s="109">
        <v>45989</v>
      </c>
      <c r="G34" s="110">
        <v>274625000</v>
      </c>
      <c r="H34" s="63">
        <v>0</v>
      </c>
      <c r="I34" s="109"/>
      <c r="J34" s="63">
        <v>0</v>
      </c>
      <c r="K34" s="109"/>
      <c r="L34" s="63">
        <v>0</v>
      </c>
      <c r="M34" s="110" t="s">
        <v>114</v>
      </c>
      <c r="N34" s="64">
        <v>0</v>
      </c>
      <c r="O34" s="102">
        <v>45989</v>
      </c>
      <c r="P34" s="103">
        <v>1073670.8899999999</v>
      </c>
      <c r="Q34" s="104"/>
      <c r="R34" s="64">
        <v>0</v>
      </c>
      <c r="S34" s="104"/>
      <c r="T34" s="64">
        <v>0</v>
      </c>
      <c r="U34" s="105">
        <v>0</v>
      </c>
      <c r="V34" s="106"/>
      <c r="W34" s="107"/>
      <c r="X34" s="91">
        <v>0</v>
      </c>
      <c r="Y34" s="91">
        <v>0</v>
      </c>
    </row>
    <row r="35" spans="1:25" ht="24.25" customHeight="1" x14ac:dyDescent="0.2">
      <c r="A35" s="69"/>
      <c r="B35" s="127" t="s">
        <v>114</v>
      </c>
      <c r="C35" s="127" t="s">
        <v>114</v>
      </c>
      <c r="D35" s="127" t="s">
        <v>114</v>
      </c>
      <c r="E35" s="127" t="s">
        <v>114</v>
      </c>
      <c r="F35" s="109">
        <v>46356</v>
      </c>
      <c r="G35" s="110">
        <v>274625000</v>
      </c>
      <c r="H35" s="63">
        <v>0</v>
      </c>
      <c r="I35" s="109"/>
      <c r="J35" s="63">
        <v>0</v>
      </c>
      <c r="K35" s="109"/>
      <c r="L35" s="63">
        <v>0</v>
      </c>
      <c r="M35" s="110" t="s">
        <v>114</v>
      </c>
      <c r="N35" s="64">
        <v>0</v>
      </c>
      <c r="O35" s="102">
        <v>46356</v>
      </c>
      <c r="P35" s="103">
        <v>800550.68</v>
      </c>
      <c r="Q35" s="104"/>
      <c r="R35" s="64">
        <v>0</v>
      </c>
      <c r="S35" s="104"/>
      <c r="T35" s="64">
        <v>0</v>
      </c>
      <c r="U35" s="105">
        <v>0</v>
      </c>
      <c r="V35" s="106"/>
      <c r="W35" s="107"/>
      <c r="X35" s="91">
        <v>0</v>
      </c>
      <c r="Y35" s="91">
        <v>0</v>
      </c>
    </row>
    <row r="36" spans="1:25" ht="24.25" customHeight="1" x14ac:dyDescent="0.2">
      <c r="A36" s="69"/>
      <c r="B36" s="127" t="s">
        <v>114</v>
      </c>
      <c r="C36" s="127" t="s">
        <v>114</v>
      </c>
      <c r="D36" s="127" t="s">
        <v>114</v>
      </c>
      <c r="E36" s="127" t="s">
        <v>114</v>
      </c>
      <c r="F36" s="109">
        <v>46721</v>
      </c>
      <c r="G36" s="110">
        <v>274625000</v>
      </c>
      <c r="H36" s="63">
        <v>0</v>
      </c>
      <c r="I36" s="109"/>
      <c r="J36" s="63">
        <v>0</v>
      </c>
      <c r="K36" s="109"/>
      <c r="L36" s="63">
        <v>0</v>
      </c>
      <c r="M36" s="110" t="s">
        <v>114</v>
      </c>
      <c r="N36" s="64">
        <v>0</v>
      </c>
      <c r="O36" s="102">
        <v>46721</v>
      </c>
      <c r="P36" s="103">
        <v>525925.68999999994</v>
      </c>
      <c r="Q36" s="104"/>
      <c r="R36" s="64">
        <v>0</v>
      </c>
      <c r="S36" s="104"/>
      <c r="T36" s="64">
        <v>0</v>
      </c>
      <c r="U36" s="105">
        <v>0</v>
      </c>
      <c r="V36" s="106"/>
      <c r="W36" s="107"/>
      <c r="X36" s="91">
        <v>0</v>
      </c>
      <c r="Y36" s="91">
        <v>0</v>
      </c>
    </row>
    <row r="37" spans="1:25" ht="24.25" customHeight="1" x14ac:dyDescent="0.2">
      <c r="A37" s="69"/>
      <c r="B37" s="127" t="s">
        <v>114</v>
      </c>
      <c r="C37" s="127" t="s">
        <v>114</v>
      </c>
      <c r="D37" s="127" t="s">
        <v>114</v>
      </c>
      <c r="E37" s="127" t="s">
        <v>114</v>
      </c>
      <c r="F37" s="109">
        <v>46910</v>
      </c>
      <c r="G37" s="110">
        <v>274625000</v>
      </c>
      <c r="H37" s="63">
        <v>0</v>
      </c>
      <c r="I37" s="109"/>
      <c r="J37" s="63">
        <v>0</v>
      </c>
      <c r="K37" s="109"/>
      <c r="L37" s="63">
        <v>0</v>
      </c>
      <c r="M37" s="110" t="s">
        <v>114</v>
      </c>
      <c r="N37" s="64">
        <v>0</v>
      </c>
      <c r="O37" s="102">
        <v>46910</v>
      </c>
      <c r="P37" s="103">
        <v>118553.96</v>
      </c>
      <c r="Q37" s="104"/>
      <c r="R37" s="64">
        <v>0</v>
      </c>
      <c r="S37" s="104"/>
      <c r="T37" s="64">
        <v>0</v>
      </c>
      <c r="U37" s="105">
        <v>0</v>
      </c>
      <c r="V37" s="106"/>
      <c r="W37" s="107"/>
      <c r="X37" s="91">
        <v>0</v>
      </c>
      <c r="Y37" s="91">
        <v>0</v>
      </c>
    </row>
    <row r="38" spans="1:25" ht="50.1" customHeight="1" x14ac:dyDescent="0.2">
      <c r="A38" s="178">
        <v>5</v>
      </c>
      <c r="B38" s="169" t="s">
        <v>72</v>
      </c>
      <c r="C38" s="169" t="s">
        <v>115</v>
      </c>
      <c r="D38" s="169" t="s">
        <v>64</v>
      </c>
      <c r="E38" s="169" t="s">
        <v>59</v>
      </c>
      <c r="F38" s="172" t="s">
        <v>114</v>
      </c>
      <c r="G38" s="175">
        <v>0</v>
      </c>
      <c r="H38" s="175">
        <v>0</v>
      </c>
      <c r="I38" s="172">
        <v>45061</v>
      </c>
      <c r="J38" s="175">
        <v>36616500</v>
      </c>
      <c r="K38" s="172" t="s">
        <v>114</v>
      </c>
      <c r="L38" s="175">
        <v>0</v>
      </c>
      <c r="M38" s="175">
        <f>J38</f>
        <v>36616500</v>
      </c>
      <c r="N38" s="163">
        <v>0</v>
      </c>
      <c r="O38" s="163" t="s">
        <v>114</v>
      </c>
      <c r="P38" s="175">
        <f>SUM(P44:P49)</f>
        <v>132041.13999999998</v>
      </c>
      <c r="Q38" s="163" t="s">
        <v>114</v>
      </c>
      <c r="R38" s="163">
        <v>0</v>
      </c>
      <c r="S38" s="163" t="s">
        <v>114</v>
      </c>
      <c r="T38" s="163">
        <v>0</v>
      </c>
      <c r="U38" s="166">
        <f>SUM(U44:U49)</f>
        <v>21568.62</v>
      </c>
      <c r="V38" s="71">
        <v>0</v>
      </c>
      <c r="W38" s="68">
        <v>0</v>
      </c>
      <c r="X38" s="160">
        <v>0</v>
      </c>
      <c r="Y38" s="160">
        <v>0</v>
      </c>
    </row>
    <row r="39" spans="1:25" ht="16.25" customHeight="1" x14ac:dyDescent="0.2">
      <c r="A39" s="179"/>
      <c r="B39" s="170"/>
      <c r="C39" s="170"/>
      <c r="D39" s="170"/>
      <c r="E39" s="170"/>
      <c r="F39" s="173"/>
      <c r="G39" s="176"/>
      <c r="H39" s="176"/>
      <c r="I39" s="173"/>
      <c r="J39" s="176"/>
      <c r="K39" s="173"/>
      <c r="L39" s="176"/>
      <c r="M39" s="176"/>
      <c r="N39" s="164"/>
      <c r="O39" s="191"/>
      <c r="P39" s="191"/>
      <c r="Q39" s="164"/>
      <c r="R39" s="164"/>
      <c r="S39" s="164"/>
      <c r="T39" s="164"/>
      <c r="U39" s="167"/>
      <c r="V39" s="71"/>
      <c r="W39" s="68"/>
      <c r="X39" s="161"/>
      <c r="Y39" s="161"/>
    </row>
    <row r="40" spans="1:25" ht="16.25" customHeight="1" x14ac:dyDescent="0.2">
      <c r="A40" s="179"/>
      <c r="B40" s="170"/>
      <c r="C40" s="170"/>
      <c r="D40" s="170"/>
      <c r="E40" s="170"/>
      <c r="F40" s="173"/>
      <c r="G40" s="176"/>
      <c r="H40" s="176"/>
      <c r="I40" s="173"/>
      <c r="J40" s="176"/>
      <c r="K40" s="173"/>
      <c r="L40" s="176"/>
      <c r="M40" s="176"/>
      <c r="N40" s="164"/>
      <c r="O40" s="191"/>
      <c r="P40" s="191"/>
      <c r="Q40" s="164"/>
      <c r="R40" s="164"/>
      <c r="S40" s="164"/>
      <c r="T40" s="164"/>
      <c r="U40" s="167"/>
      <c r="V40" s="71"/>
      <c r="W40" s="68"/>
      <c r="X40" s="161"/>
      <c r="Y40" s="161"/>
    </row>
    <row r="41" spans="1:25" ht="16.25" customHeight="1" x14ac:dyDescent="0.2">
      <c r="A41" s="179"/>
      <c r="B41" s="170"/>
      <c r="C41" s="170"/>
      <c r="D41" s="170"/>
      <c r="E41" s="170"/>
      <c r="F41" s="173"/>
      <c r="G41" s="176"/>
      <c r="H41" s="176"/>
      <c r="I41" s="173"/>
      <c r="J41" s="176"/>
      <c r="K41" s="173"/>
      <c r="L41" s="176"/>
      <c r="M41" s="176"/>
      <c r="N41" s="164"/>
      <c r="O41" s="191"/>
      <c r="P41" s="191"/>
      <c r="Q41" s="164"/>
      <c r="R41" s="164"/>
      <c r="S41" s="164"/>
      <c r="T41" s="164"/>
      <c r="U41" s="167"/>
      <c r="V41" s="71"/>
      <c r="W41" s="68"/>
      <c r="X41" s="161"/>
      <c r="Y41" s="161"/>
    </row>
    <row r="42" spans="1:25" ht="16.25" customHeight="1" x14ac:dyDescent="0.2">
      <c r="A42" s="179"/>
      <c r="B42" s="170"/>
      <c r="C42" s="170"/>
      <c r="D42" s="170"/>
      <c r="E42" s="170"/>
      <c r="F42" s="173"/>
      <c r="G42" s="176"/>
      <c r="H42" s="176"/>
      <c r="I42" s="173"/>
      <c r="J42" s="176"/>
      <c r="K42" s="173"/>
      <c r="L42" s="176"/>
      <c r="M42" s="176"/>
      <c r="N42" s="164"/>
      <c r="O42" s="191"/>
      <c r="P42" s="191"/>
      <c r="Q42" s="164"/>
      <c r="R42" s="164"/>
      <c r="S42" s="164"/>
      <c r="T42" s="164"/>
      <c r="U42" s="167"/>
      <c r="V42" s="71"/>
      <c r="W42" s="68"/>
      <c r="X42" s="161"/>
      <c r="Y42" s="161"/>
    </row>
    <row r="43" spans="1:25" ht="6.95" customHeight="1" x14ac:dyDescent="0.2">
      <c r="A43" s="180"/>
      <c r="B43" s="171"/>
      <c r="C43" s="171"/>
      <c r="D43" s="171"/>
      <c r="E43" s="171"/>
      <c r="F43" s="174"/>
      <c r="G43" s="177"/>
      <c r="H43" s="177"/>
      <c r="I43" s="174"/>
      <c r="J43" s="177"/>
      <c r="K43" s="174"/>
      <c r="L43" s="177"/>
      <c r="M43" s="177"/>
      <c r="N43" s="165"/>
      <c r="O43" s="192"/>
      <c r="P43" s="192"/>
      <c r="Q43" s="165"/>
      <c r="R43" s="165"/>
      <c r="S43" s="165"/>
      <c r="T43" s="165"/>
      <c r="U43" s="168"/>
      <c r="V43" s="71"/>
      <c r="W43" s="68"/>
      <c r="X43" s="162"/>
      <c r="Y43" s="162"/>
    </row>
    <row r="44" spans="1:25" ht="24.25" customHeight="1" x14ac:dyDescent="0.2">
      <c r="A44" s="70"/>
      <c r="B44" s="70" t="s">
        <v>114</v>
      </c>
      <c r="C44" s="70" t="s">
        <v>114</v>
      </c>
      <c r="D44" s="70" t="s">
        <v>114</v>
      </c>
      <c r="E44" s="70" t="s">
        <v>114</v>
      </c>
      <c r="F44" s="62">
        <v>45275</v>
      </c>
      <c r="G44" s="63">
        <v>0</v>
      </c>
      <c r="H44" s="63">
        <v>0</v>
      </c>
      <c r="I44" s="65">
        <v>45061</v>
      </c>
      <c r="J44" s="66">
        <v>36616500</v>
      </c>
      <c r="K44" s="65"/>
      <c r="L44" s="66">
        <v>0</v>
      </c>
      <c r="M44" s="66" t="s">
        <v>114</v>
      </c>
      <c r="N44" s="67">
        <v>0</v>
      </c>
      <c r="O44" s="65">
        <v>45275</v>
      </c>
      <c r="P44" s="66">
        <v>21568.62</v>
      </c>
      <c r="Q44" s="64"/>
      <c r="R44" s="64">
        <v>0</v>
      </c>
      <c r="S44" s="64"/>
      <c r="T44" s="64">
        <v>0</v>
      </c>
      <c r="U44" s="108">
        <v>21568.62</v>
      </c>
      <c r="V44" s="91"/>
      <c r="W44" s="91"/>
      <c r="X44" s="91">
        <v>0</v>
      </c>
      <c r="Y44" s="91">
        <v>0</v>
      </c>
    </row>
    <row r="45" spans="1:25" ht="24.25" customHeight="1" x14ac:dyDescent="0.2">
      <c r="A45" s="70"/>
      <c r="B45" s="70" t="s">
        <v>114</v>
      </c>
      <c r="C45" s="70" t="s">
        <v>114</v>
      </c>
      <c r="D45" s="70" t="s">
        <v>114</v>
      </c>
      <c r="E45" s="70" t="s">
        <v>114</v>
      </c>
      <c r="F45" s="62">
        <v>45649</v>
      </c>
      <c r="G45" s="63">
        <v>0</v>
      </c>
      <c r="H45" s="63">
        <v>0</v>
      </c>
      <c r="I45" s="62"/>
      <c r="J45" s="63">
        <v>0</v>
      </c>
      <c r="K45" s="62"/>
      <c r="L45" s="63">
        <v>0</v>
      </c>
      <c r="M45" s="63" t="s">
        <v>114</v>
      </c>
      <c r="N45" s="64">
        <v>0</v>
      </c>
      <c r="O45" s="109">
        <v>45649</v>
      </c>
      <c r="P45" s="110">
        <v>38061.54</v>
      </c>
      <c r="Q45" s="64"/>
      <c r="R45" s="64">
        <v>0</v>
      </c>
      <c r="S45" s="64"/>
      <c r="T45" s="64">
        <v>0</v>
      </c>
      <c r="U45" s="108">
        <v>0</v>
      </c>
      <c r="V45" s="91"/>
      <c r="W45" s="91"/>
      <c r="X45" s="91">
        <v>0</v>
      </c>
      <c r="Y45" s="91">
        <v>0</v>
      </c>
    </row>
    <row r="46" spans="1:25" ht="24.25" customHeight="1" x14ac:dyDescent="0.2">
      <c r="A46" s="70"/>
      <c r="B46" s="70" t="s">
        <v>114</v>
      </c>
      <c r="C46" s="70" t="s">
        <v>114</v>
      </c>
      <c r="D46" s="70" t="s">
        <v>114</v>
      </c>
      <c r="E46" s="70" t="s">
        <v>114</v>
      </c>
      <c r="F46" s="62">
        <v>46013</v>
      </c>
      <c r="G46" s="63">
        <v>0</v>
      </c>
      <c r="H46" s="63">
        <v>0</v>
      </c>
      <c r="I46" s="62"/>
      <c r="J46" s="63">
        <v>0</v>
      </c>
      <c r="K46" s="62"/>
      <c r="L46" s="63">
        <v>0</v>
      </c>
      <c r="M46" s="63" t="s">
        <v>114</v>
      </c>
      <c r="N46" s="64">
        <v>0</v>
      </c>
      <c r="O46" s="109">
        <v>46013</v>
      </c>
      <c r="P46" s="110">
        <v>29112.62</v>
      </c>
      <c r="Q46" s="64"/>
      <c r="R46" s="64">
        <v>0</v>
      </c>
      <c r="S46" s="64"/>
      <c r="T46" s="64">
        <v>0</v>
      </c>
      <c r="U46" s="108">
        <v>0</v>
      </c>
      <c r="V46" s="91"/>
      <c r="W46" s="91"/>
      <c r="X46" s="91">
        <v>0</v>
      </c>
      <c r="Y46" s="91">
        <v>0</v>
      </c>
    </row>
    <row r="47" spans="1:25" ht="24.25" customHeight="1" x14ac:dyDescent="0.2">
      <c r="A47" s="70"/>
      <c r="B47" s="70" t="s">
        <v>114</v>
      </c>
      <c r="C47" s="70" t="s">
        <v>114</v>
      </c>
      <c r="D47" s="70" t="s">
        <v>114</v>
      </c>
      <c r="E47" s="70" t="s">
        <v>114</v>
      </c>
      <c r="F47" s="62">
        <v>46377</v>
      </c>
      <c r="G47" s="63">
        <v>0</v>
      </c>
      <c r="H47" s="63">
        <v>0</v>
      </c>
      <c r="I47" s="62"/>
      <c r="J47" s="63">
        <v>0</v>
      </c>
      <c r="K47" s="62"/>
      <c r="L47" s="63">
        <v>0</v>
      </c>
      <c r="M47" s="63" t="s">
        <v>114</v>
      </c>
      <c r="N47" s="64">
        <v>0</v>
      </c>
      <c r="O47" s="109">
        <v>46377</v>
      </c>
      <c r="P47" s="110">
        <v>21769.26</v>
      </c>
      <c r="Q47" s="64"/>
      <c r="R47" s="64">
        <v>0</v>
      </c>
      <c r="S47" s="64"/>
      <c r="T47" s="64">
        <v>0</v>
      </c>
      <c r="U47" s="108">
        <v>0</v>
      </c>
      <c r="V47" s="91"/>
      <c r="W47" s="91"/>
      <c r="X47" s="91">
        <v>0</v>
      </c>
      <c r="Y47" s="91">
        <v>0</v>
      </c>
    </row>
    <row r="48" spans="1:25" ht="24.25" customHeight="1" x14ac:dyDescent="0.2">
      <c r="A48" s="70"/>
      <c r="B48" s="70" t="s">
        <v>114</v>
      </c>
      <c r="C48" s="70" t="s">
        <v>114</v>
      </c>
      <c r="D48" s="70" t="s">
        <v>114</v>
      </c>
      <c r="E48" s="70" t="s">
        <v>114</v>
      </c>
      <c r="F48" s="62">
        <v>46741</v>
      </c>
      <c r="G48" s="63">
        <v>0</v>
      </c>
      <c r="H48" s="63">
        <v>0</v>
      </c>
      <c r="I48" s="62"/>
      <c r="J48" s="63">
        <v>0</v>
      </c>
      <c r="K48" s="62"/>
      <c r="L48" s="63">
        <v>0</v>
      </c>
      <c r="M48" s="63" t="s">
        <v>114</v>
      </c>
      <c r="N48" s="64">
        <v>0</v>
      </c>
      <c r="O48" s="109">
        <v>46741</v>
      </c>
      <c r="P48" s="110">
        <v>14425.9</v>
      </c>
      <c r="Q48" s="64"/>
      <c r="R48" s="64">
        <v>0</v>
      </c>
      <c r="S48" s="64"/>
      <c r="T48" s="64">
        <v>0</v>
      </c>
      <c r="U48" s="108">
        <v>0</v>
      </c>
      <c r="V48" s="91"/>
      <c r="W48" s="91"/>
      <c r="X48" s="91">
        <v>0</v>
      </c>
      <c r="Y48" s="91">
        <v>0</v>
      </c>
    </row>
    <row r="49" spans="1:28" ht="24.25" customHeight="1" x14ac:dyDescent="0.2">
      <c r="A49" s="70"/>
      <c r="B49" s="70" t="s">
        <v>114</v>
      </c>
      <c r="C49" s="70" t="s">
        <v>114</v>
      </c>
      <c r="D49" s="70" t="s">
        <v>114</v>
      </c>
      <c r="E49" s="70" t="s">
        <v>114</v>
      </c>
      <c r="F49" s="62">
        <v>47107</v>
      </c>
      <c r="G49" s="63">
        <v>0</v>
      </c>
      <c r="H49" s="63">
        <v>0</v>
      </c>
      <c r="I49" s="62"/>
      <c r="J49" s="63">
        <v>0</v>
      </c>
      <c r="K49" s="62"/>
      <c r="L49" s="63">
        <v>0</v>
      </c>
      <c r="M49" s="63" t="s">
        <v>114</v>
      </c>
      <c r="N49" s="64">
        <v>0</v>
      </c>
      <c r="O49" s="109">
        <v>47107</v>
      </c>
      <c r="P49" s="110">
        <v>7103.2</v>
      </c>
      <c r="Q49" s="64"/>
      <c r="R49" s="64">
        <v>0</v>
      </c>
      <c r="S49" s="64"/>
      <c r="T49" s="64">
        <v>0</v>
      </c>
      <c r="U49" s="108">
        <v>0</v>
      </c>
      <c r="V49" s="91"/>
      <c r="W49" s="91"/>
      <c r="X49" s="91">
        <v>0</v>
      </c>
      <c r="Y49" s="91">
        <v>0</v>
      </c>
    </row>
    <row r="50" spans="1:28" ht="121.2" customHeight="1" thickBot="1" x14ac:dyDescent="0.25">
      <c r="A50" s="73">
        <v>6</v>
      </c>
      <c r="B50" s="73" t="s">
        <v>72</v>
      </c>
      <c r="C50" s="111" t="s">
        <v>123</v>
      </c>
      <c r="D50" s="111" t="s">
        <v>94</v>
      </c>
      <c r="E50" s="73" t="s">
        <v>59</v>
      </c>
      <c r="F50" s="128">
        <v>45651</v>
      </c>
      <c r="G50" s="112">
        <v>0</v>
      </c>
      <c r="H50" s="129">
        <v>0</v>
      </c>
      <c r="I50" s="128">
        <v>45278</v>
      </c>
      <c r="J50" s="112">
        <v>113897840</v>
      </c>
      <c r="K50" s="130" t="s">
        <v>114</v>
      </c>
      <c r="L50" s="112">
        <v>0</v>
      </c>
      <c r="M50" s="77">
        <f>J50</f>
        <v>113897840</v>
      </c>
      <c r="N50" s="72">
        <v>0</v>
      </c>
      <c r="O50" s="75">
        <v>45651</v>
      </c>
      <c r="P50" s="77">
        <v>116399.35</v>
      </c>
      <c r="Q50" s="72" t="s">
        <v>114</v>
      </c>
      <c r="R50" s="72">
        <v>0</v>
      </c>
      <c r="S50" s="72" t="s">
        <v>114</v>
      </c>
      <c r="T50" s="72">
        <v>0</v>
      </c>
      <c r="U50" s="112">
        <v>0</v>
      </c>
      <c r="V50" s="71">
        <v>0</v>
      </c>
      <c r="W50" s="68">
        <v>0</v>
      </c>
      <c r="X50" s="71">
        <v>0</v>
      </c>
      <c r="Y50" s="71">
        <v>0</v>
      </c>
      <c r="Z50" s="5"/>
      <c r="AA50" s="5"/>
      <c r="AB50" s="5"/>
    </row>
    <row r="51" spans="1:28" ht="36" customHeight="1" thickBot="1" x14ac:dyDescent="0.25">
      <c r="A51" s="131" t="s">
        <v>100</v>
      </c>
      <c r="B51" s="113" t="s">
        <v>114</v>
      </c>
      <c r="C51" s="114" t="s">
        <v>114</v>
      </c>
      <c r="D51" s="114" t="s">
        <v>114</v>
      </c>
      <c r="E51" s="113" t="s">
        <v>114</v>
      </c>
      <c r="F51" s="115" t="s">
        <v>114</v>
      </c>
      <c r="G51" s="116">
        <f>SUM(G10+G17+G18+G31+G38+G50)</f>
        <v>1596833200</v>
      </c>
      <c r="H51" s="132">
        <f>SUM(H10:H50)</f>
        <v>0</v>
      </c>
      <c r="I51" s="115" t="s">
        <v>114</v>
      </c>
      <c r="J51" s="117">
        <f>J17+J38+J50</f>
        <v>412514340</v>
      </c>
      <c r="K51" s="115" t="s">
        <v>114</v>
      </c>
      <c r="L51" s="117">
        <f>L17+L10</f>
        <v>266666640</v>
      </c>
      <c r="M51" s="118">
        <f>M10+M18+M31+M38+M50</f>
        <v>1742680900</v>
      </c>
      <c r="N51" s="119">
        <f>SUM(N10:N50)</f>
        <v>0</v>
      </c>
      <c r="O51" s="115" t="s">
        <v>114</v>
      </c>
      <c r="P51" s="146">
        <f>SUM(P10+P17+P18+P31+P38+P50)</f>
        <v>7440107.0199999986</v>
      </c>
      <c r="Q51" s="115" t="s">
        <v>114</v>
      </c>
      <c r="R51" s="119">
        <f>SUM(R10:R50)</f>
        <v>0</v>
      </c>
      <c r="S51" s="119" t="s">
        <v>114</v>
      </c>
      <c r="T51" s="119">
        <f>SUM(T10:T50)</f>
        <v>0</v>
      </c>
      <c r="U51" s="117">
        <f>SUM(U10+U17+U18+U31+U38+U50)</f>
        <v>1778898.61</v>
      </c>
      <c r="V51" s="120"/>
      <c r="W51" s="121"/>
      <c r="X51" s="120">
        <f>SUM(X10:X50)</f>
        <v>0</v>
      </c>
      <c r="Y51" s="122">
        <f>SUM(Y10:Y50)</f>
        <v>0</v>
      </c>
      <c r="Z51" s="5"/>
      <c r="AA51" s="5"/>
      <c r="AB51" s="5"/>
    </row>
    <row r="52" spans="1:28" ht="15.7" x14ac:dyDescent="0.25">
      <c r="A52" s="4"/>
      <c r="B52" s="5"/>
      <c r="C52" s="5"/>
      <c r="D52" s="5"/>
      <c r="E52" s="5"/>
      <c r="F52" s="5"/>
      <c r="G52" s="5"/>
      <c r="H52" s="5"/>
      <c r="I52" s="5"/>
      <c r="J52" s="30"/>
      <c r="K52" s="5"/>
      <c r="L52" s="30"/>
      <c r="M52" s="30"/>
      <c r="N52" s="5"/>
      <c r="O52" s="5"/>
      <c r="P52" s="5"/>
      <c r="Q52" s="5"/>
      <c r="R52" s="5"/>
      <c r="S52" s="5"/>
      <c r="T52" s="5"/>
      <c r="U52" s="30"/>
      <c r="V52" s="5"/>
      <c r="W52" s="5"/>
      <c r="X52" s="5"/>
      <c r="Y52" s="5"/>
      <c r="Z52" s="5"/>
      <c r="AA52" s="5"/>
      <c r="AB52" s="5"/>
    </row>
    <row r="53" spans="1:28" ht="15.7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0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ht="15.7" x14ac:dyDescent="0.25">
      <c r="A54" s="6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ht="15.7" x14ac:dyDescent="0.25">
      <c r="A55" s="7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ht="18.5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39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0"/>
      <c r="AB56" s="5"/>
    </row>
    <row r="57" spans="1:28" ht="15.7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39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0"/>
      <c r="AB57" s="5"/>
    </row>
    <row r="58" spans="1:28" ht="24.1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39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1"/>
      <c r="AB58" s="5"/>
    </row>
    <row r="59" spans="1:28" ht="13.2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1"/>
      <c r="AB59" s="5"/>
    </row>
    <row r="60" spans="1:28" ht="15.7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8"/>
      <c r="Z60" s="8"/>
      <c r="AA60" s="10"/>
      <c r="AB60" s="5"/>
    </row>
    <row r="61" spans="1:28" ht="15.7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10"/>
      <c r="AB61" s="5"/>
    </row>
    <row r="62" spans="1:28" ht="15.7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5"/>
    </row>
    <row r="63" spans="1:28" ht="15.7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5"/>
    </row>
    <row r="64" spans="1:28" ht="15.7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5"/>
    </row>
    <row r="65" spans="1:29" ht="15.7" x14ac:dyDescent="0.25">
      <c r="A65" s="6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9" ht="15.7" x14ac:dyDescent="0.25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9" ht="15.7" x14ac:dyDescent="0.25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9" ht="15.7" x14ac:dyDescent="0.25">
      <c r="A68" s="6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9" ht="15.7" x14ac:dyDescent="0.25">
      <c r="A69" s="7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9" ht="61.85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2"/>
    </row>
    <row r="71" spans="1:29" ht="22.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2"/>
    </row>
    <row r="72" spans="1:29" ht="13.2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3"/>
    </row>
    <row r="73" spans="1:29" ht="13.2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3"/>
    </row>
    <row r="74" spans="1:29" ht="17.5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3"/>
    </row>
    <row r="75" spans="1:29" ht="61.85" customHeight="1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3"/>
    </row>
    <row r="76" spans="1:29" ht="15.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8"/>
      <c r="X76" s="8"/>
      <c r="Y76" s="8"/>
      <c r="Z76" s="12"/>
      <c r="AA76" s="12"/>
      <c r="AB76" s="12"/>
      <c r="AC76" s="2"/>
    </row>
    <row r="77" spans="1:29" ht="15.7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2"/>
    </row>
    <row r="78" spans="1:29" ht="15.7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2"/>
    </row>
    <row r="79" spans="1:29" ht="15.7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2"/>
    </row>
    <row r="80" spans="1:29" ht="15.7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2"/>
    </row>
    <row r="81" spans="1:28" ht="15.7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ht="15.7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ht="15.7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ht="15.7" x14ac:dyDescent="0.25">
      <c r="A84" s="6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ht="15.7" x14ac:dyDescent="0.25">
      <c r="A85" s="7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ht="156.6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0"/>
      <c r="AB86" s="5"/>
    </row>
    <row r="87" spans="1:28" ht="123.7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1"/>
      <c r="AB87" s="5"/>
    </row>
    <row r="88" spans="1:28" ht="15.7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0"/>
      <c r="AB88" s="5"/>
    </row>
    <row r="89" spans="1:28" ht="15.7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8"/>
      <c r="K89" s="8"/>
      <c r="L89" s="8"/>
      <c r="M89" s="8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0"/>
      <c r="AB89" s="5"/>
    </row>
    <row r="90" spans="1:28" ht="15.7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10"/>
      <c r="AB90" s="5"/>
    </row>
    <row r="91" spans="1:28" ht="15.7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5"/>
    </row>
    <row r="92" spans="1:28" ht="15.7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5"/>
    </row>
    <row r="93" spans="1:28" ht="15.7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5"/>
    </row>
    <row r="94" spans="1:28" ht="15.7" x14ac:dyDescent="0.25">
      <c r="A94" s="6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15.7" x14ac:dyDescent="0.25">
      <c r="A95" s="13"/>
      <c r="B95" s="13"/>
      <c r="C95" s="13"/>
      <c r="D95" s="13"/>
      <c r="E95" s="13"/>
      <c r="F95" s="13"/>
      <c r="G95" s="13"/>
      <c r="H95" s="13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15.7" x14ac:dyDescent="0.25">
      <c r="A96" s="6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15.7" x14ac:dyDescent="0.25">
      <c r="A97" s="7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31.2" customHeight="1" x14ac:dyDescent="0.2">
      <c r="A98" s="12"/>
      <c r="B98" s="12"/>
      <c r="C98" s="12"/>
      <c r="D98" s="12"/>
      <c r="E98" s="12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15.7" x14ac:dyDescent="0.2">
      <c r="A99" s="12"/>
      <c r="B99" s="12"/>
      <c r="C99" s="8"/>
      <c r="D99" s="8"/>
      <c r="E99" s="12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5.7" x14ac:dyDescent="0.25">
      <c r="A100" s="8"/>
      <c r="B100" s="12"/>
      <c r="C100" s="10"/>
      <c r="D100" s="10"/>
      <c r="E100" s="10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5.7" x14ac:dyDescent="0.25">
      <c r="A101" s="8"/>
      <c r="B101" s="12"/>
      <c r="C101" s="10"/>
      <c r="D101" s="10"/>
      <c r="E101" s="10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5.7" x14ac:dyDescent="0.25">
      <c r="A102" s="8"/>
      <c r="B102" s="12"/>
      <c r="C102" s="10"/>
      <c r="D102" s="10"/>
      <c r="E102" s="10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15.7" x14ac:dyDescent="0.25">
      <c r="A103" s="8"/>
      <c r="B103" s="12"/>
      <c r="C103" s="10"/>
      <c r="D103" s="10"/>
      <c r="E103" s="10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15.7" x14ac:dyDescent="0.25">
      <c r="A104" s="8"/>
      <c r="B104" s="12"/>
      <c r="C104" s="10"/>
      <c r="D104" s="10"/>
      <c r="E104" s="10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15.7" x14ac:dyDescent="0.25">
      <c r="A105" s="8"/>
      <c r="B105" s="12"/>
      <c r="C105" s="10"/>
      <c r="D105" s="10"/>
      <c r="E105" s="10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15.7" x14ac:dyDescent="0.25">
      <c r="A106" s="6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</sheetData>
  <mergeCells count="55">
    <mergeCell ref="S6:T6"/>
    <mergeCell ref="S7:S8"/>
    <mergeCell ref="T7:T8"/>
    <mergeCell ref="O38:O43"/>
    <mergeCell ref="P38:P43"/>
    <mergeCell ref="Q6:R6"/>
    <mergeCell ref="Q7:Q8"/>
    <mergeCell ref="R7:R8"/>
    <mergeCell ref="M6:N6"/>
    <mergeCell ref="I7:J7"/>
    <mergeCell ref="K7:L7"/>
    <mergeCell ref="M7:M8"/>
    <mergeCell ref="O6:P6"/>
    <mergeCell ref="O7:O8"/>
    <mergeCell ref="P7:P8"/>
    <mergeCell ref="N7:N8"/>
    <mergeCell ref="I6:L6"/>
    <mergeCell ref="A6:A8"/>
    <mergeCell ref="B6:B8"/>
    <mergeCell ref="C6:C8"/>
    <mergeCell ref="D6:D8"/>
    <mergeCell ref="G6:H6"/>
    <mergeCell ref="G7:G8"/>
    <mergeCell ref="H7:H8"/>
    <mergeCell ref="E6:E8"/>
    <mergeCell ref="F6:F8"/>
    <mergeCell ref="W7:W8"/>
    <mergeCell ref="U7:U8"/>
    <mergeCell ref="V7:V8"/>
    <mergeCell ref="U6:Y6"/>
    <mergeCell ref="X7:X8"/>
    <mergeCell ref="Y7:Y8"/>
    <mergeCell ref="A2:Y2"/>
    <mergeCell ref="A3:Y3"/>
    <mergeCell ref="B38:B43"/>
    <mergeCell ref="C38:C43"/>
    <mergeCell ref="D38:D43"/>
    <mergeCell ref="E38:E43"/>
    <mergeCell ref="F38:F43"/>
    <mergeCell ref="G38:G43"/>
    <mergeCell ref="H38:H43"/>
    <mergeCell ref="I38:I43"/>
    <mergeCell ref="J38:J43"/>
    <mergeCell ref="K38:K43"/>
    <mergeCell ref="L38:L43"/>
    <mergeCell ref="M38:M43"/>
    <mergeCell ref="N38:N43"/>
    <mergeCell ref="A38:A43"/>
    <mergeCell ref="X38:X43"/>
    <mergeCell ref="Y38:Y43"/>
    <mergeCell ref="Q38:Q43"/>
    <mergeCell ref="R38:R43"/>
    <mergeCell ref="S38:S43"/>
    <mergeCell ref="T38:T43"/>
    <mergeCell ref="U38:U43"/>
  </mergeCells>
  <phoneticPr fontId="0" type="noConversion"/>
  <pageMargins left="0.39370078740157483" right="0.19685039370078741" top="0.98425196850393704" bottom="0.98425196850393704" header="0.51181102362204722" footer="0.51181102362204722"/>
  <pageSetup paperSize="9" scale="28" fitToWidth="2" fitToHeight="2" orientation="landscape" r:id="rId1"/>
  <headerFooter alignWithMargins="0"/>
  <rowBreaks count="1" manualBreakCount="1">
    <brk id="49" max="24" man="1"/>
  </rowBreaks>
  <colBreaks count="1" manualBreakCount="1">
    <brk id="20" max="5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view="pageBreakPreview" zoomScale="76" zoomScaleNormal="100" zoomScaleSheetLayoutView="76" workbookViewId="0">
      <selection activeCell="M20" sqref="M20"/>
    </sheetView>
  </sheetViews>
  <sheetFormatPr defaultRowHeight="12.85" x14ac:dyDescent="0.2"/>
  <cols>
    <col min="2" max="2" width="18.25" customWidth="1"/>
    <col min="3" max="3" width="10.25" customWidth="1"/>
    <col min="4" max="4" width="11.125" customWidth="1"/>
    <col min="5" max="5" width="10" customWidth="1"/>
    <col min="6" max="6" width="11.375" customWidth="1"/>
    <col min="8" max="8" width="12.125" customWidth="1"/>
    <col min="9" max="9" width="7.625" customWidth="1"/>
    <col min="11" max="11" width="6.75" customWidth="1"/>
    <col min="12" max="13" width="8" customWidth="1"/>
    <col min="14" max="14" width="14.25" customWidth="1"/>
    <col min="15" max="15" width="11.375" customWidth="1"/>
    <col min="16" max="17" width="13.125" customWidth="1"/>
    <col min="18" max="18" width="10.75" customWidth="1"/>
    <col min="19" max="19" width="11.375" customWidth="1"/>
    <col min="20" max="20" width="10.375" customWidth="1"/>
    <col min="21" max="21" width="11.375" customWidth="1"/>
    <col min="22" max="22" width="12.75" customWidth="1"/>
    <col min="23" max="23" width="10.125" customWidth="1"/>
    <col min="24" max="24" width="11" customWidth="1"/>
  </cols>
  <sheetData>
    <row r="1" spans="1:25" ht="28.2" customHeight="1" x14ac:dyDescent="0.25">
      <c r="A1" s="159" t="s">
        <v>127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</row>
    <row r="2" spans="1:25" ht="20.5" customHeight="1" x14ac:dyDescent="0.25">
      <c r="A2" s="159" t="s">
        <v>128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</row>
    <row r="3" spans="1:25" ht="21.0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</row>
    <row r="4" spans="1:25" ht="15.7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5" ht="15.7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X5" s="17" t="s">
        <v>0</v>
      </c>
    </row>
    <row r="6" spans="1:25" ht="49.9" customHeight="1" x14ac:dyDescent="0.2">
      <c r="A6" s="193" t="s">
        <v>1</v>
      </c>
      <c r="B6" s="193" t="s">
        <v>108</v>
      </c>
      <c r="C6" s="193" t="s">
        <v>23</v>
      </c>
      <c r="D6" s="193" t="s">
        <v>18</v>
      </c>
      <c r="E6" s="193" t="s">
        <v>19</v>
      </c>
      <c r="F6" s="193" t="s">
        <v>20</v>
      </c>
      <c r="G6" s="193" t="s">
        <v>80</v>
      </c>
      <c r="H6" s="193"/>
      <c r="I6" s="193" t="s">
        <v>88</v>
      </c>
      <c r="J6" s="193"/>
      <c r="K6" s="193"/>
      <c r="L6" s="193"/>
      <c r="M6" s="193" t="s">
        <v>89</v>
      </c>
      <c r="N6" s="193"/>
      <c r="O6" s="193"/>
      <c r="P6" s="194" t="s">
        <v>103</v>
      </c>
      <c r="Q6" s="195"/>
      <c r="R6" s="194" t="s">
        <v>106</v>
      </c>
      <c r="S6" s="195"/>
      <c r="T6" s="194" t="s">
        <v>107</v>
      </c>
      <c r="U6" s="195"/>
      <c r="V6" s="193" t="s">
        <v>120</v>
      </c>
      <c r="W6" s="193"/>
      <c r="X6" s="193"/>
    </row>
    <row r="7" spans="1:25" ht="15.7" x14ac:dyDescent="0.2">
      <c r="A7" s="193"/>
      <c r="B7" s="193"/>
      <c r="C7" s="193"/>
      <c r="D7" s="193"/>
      <c r="E7" s="193"/>
      <c r="F7" s="193"/>
      <c r="G7" s="198" t="s">
        <v>101</v>
      </c>
      <c r="H7" s="198" t="s">
        <v>102</v>
      </c>
      <c r="I7" s="193" t="s">
        <v>7</v>
      </c>
      <c r="J7" s="193"/>
      <c r="K7" s="193" t="s">
        <v>8</v>
      </c>
      <c r="L7" s="193"/>
      <c r="M7" s="193" t="s">
        <v>9</v>
      </c>
      <c r="N7" s="193" t="s">
        <v>10</v>
      </c>
      <c r="O7" s="193"/>
      <c r="P7" s="196" t="s">
        <v>104</v>
      </c>
      <c r="Q7" s="196" t="s">
        <v>105</v>
      </c>
      <c r="R7" s="196" t="s">
        <v>35</v>
      </c>
      <c r="S7" s="196" t="s">
        <v>36</v>
      </c>
      <c r="T7" s="196" t="s">
        <v>35</v>
      </c>
      <c r="U7" s="51" t="s">
        <v>36</v>
      </c>
      <c r="V7" s="193" t="s">
        <v>109</v>
      </c>
      <c r="W7" s="193" t="s">
        <v>98</v>
      </c>
      <c r="X7" s="193" t="s">
        <v>99</v>
      </c>
    </row>
    <row r="8" spans="1:25" ht="60.6" customHeight="1" x14ac:dyDescent="0.2">
      <c r="A8" s="193"/>
      <c r="B8" s="193"/>
      <c r="C8" s="193"/>
      <c r="D8" s="193"/>
      <c r="E8" s="193"/>
      <c r="F8" s="193"/>
      <c r="G8" s="197"/>
      <c r="H8" s="198"/>
      <c r="I8" s="193" t="s">
        <v>35</v>
      </c>
      <c r="J8" s="193" t="s">
        <v>36</v>
      </c>
      <c r="K8" s="193" t="s">
        <v>35</v>
      </c>
      <c r="L8" s="193" t="s">
        <v>36</v>
      </c>
      <c r="M8" s="193"/>
      <c r="N8" s="193" t="s">
        <v>13</v>
      </c>
      <c r="O8" s="193" t="s">
        <v>14</v>
      </c>
      <c r="P8" s="197"/>
      <c r="Q8" s="197"/>
      <c r="R8" s="197"/>
      <c r="S8" s="197"/>
      <c r="T8" s="197"/>
      <c r="U8" s="52"/>
      <c r="V8" s="193"/>
      <c r="W8" s="193"/>
      <c r="X8" s="193"/>
    </row>
    <row r="9" spans="1:25" ht="13.2" hidden="1" customHeight="1" x14ac:dyDescent="0.2">
      <c r="A9" s="193"/>
      <c r="B9" s="193"/>
      <c r="C9" s="193"/>
      <c r="D9" s="193"/>
      <c r="E9" s="193"/>
      <c r="F9" s="193"/>
      <c r="G9" s="55" t="s">
        <v>12</v>
      </c>
      <c r="H9" s="57"/>
      <c r="I9" s="193"/>
      <c r="J9" s="193"/>
      <c r="K9" s="193"/>
      <c r="L9" s="193"/>
      <c r="M9" s="193"/>
      <c r="N9" s="193"/>
      <c r="O9" s="193"/>
      <c r="P9" s="50"/>
      <c r="Q9" s="50"/>
      <c r="R9" s="50"/>
      <c r="S9" s="50"/>
      <c r="T9" s="50"/>
      <c r="U9" s="50"/>
      <c r="V9" s="53"/>
      <c r="W9" s="54"/>
      <c r="X9" s="54"/>
    </row>
    <row r="10" spans="1:25" ht="47.05" hidden="1" customHeight="1" x14ac:dyDescent="0.2">
      <c r="A10" s="193"/>
      <c r="B10" s="193"/>
      <c r="C10" s="193"/>
      <c r="D10" s="193"/>
      <c r="E10" s="193"/>
      <c r="F10" s="193"/>
      <c r="G10" s="56"/>
      <c r="H10" s="56"/>
      <c r="I10" s="193"/>
      <c r="J10" s="193"/>
      <c r="K10" s="193"/>
      <c r="L10" s="193"/>
      <c r="M10" s="193"/>
      <c r="N10" s="193"/>
      <c r="O10" s="193"/>
      <c r="P10" s="50"/>
      <c r="Q10" s="50"/>
      <c r="R10" s="50"/>
      <c r="S10" s="50"/>
      <c r="T10" s="50"/>
      <c r="U10" s="50"/>
      <c r="V10" s="18" t="s">
        <v>24</v>
      </c>
      <c r="W10" s="18" t="s">
        <v>15</v>
      </c>
      <c r="X10" s="50" t="s">
        <v>15</v>
      </c>
    </row>
    <row r="11" spans="1:25" ht="15.7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19">
        <v>13</v>
      </c>
      <c r="N11" s="19">
        <v>14</v>
      </c>
      <c r="O11" s="19">
        <v>15</v>
      </c>
      <c r="P11" s="19">
        <v>16</v>
      </c>
      <c r="Q11" s="19">
        <v>17</v>
      </c>
      <c r="R11" s="19">
        <v>18</v>
      </c>
      <c r="S11" s="19">
        <v>19</v>
      </c>
      <c r="T11" s="19">
        <v>20</v>
      </c>
      <c r="U11" s="19">
        <v>21</v>
      </c>
      <c r="V11" s="19">
        <v>22</v>
      </c>
      <c r="W11" s="19">
        <v>23</v>
      </c>
      <c r="X11" s="19">
        <v>24</v>
      </c>
    </row>
    <row r="12" spans="1:25" ht="15.7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1:25" ht="15.7" x14ac:dyDescent="0.25">
      <c r="A13" s="19" t="s">
        <v>100</v>
      </c>
      <c r="B13" s="19" t="s">
        <v>114</v>
      </c>
      <c r="C13" s="19" t="s">
        <v>114</v>
      </c>
      <c r="D13" s="19" t="s">
        <v>114</v>
      </c>
      <c r="E13" s="19" t="s">
        <v>114</v>
      </c>
      <c r="F13" s="19" t="s">
        <v>114</v>
      </c>
      <c r="G13" s="48">
        <v>0</v>
      </c>
      <c r="H13" s="48">
        <v>0</v>
      </c>
      <c r="I13" s="19" t="s">
        <v>114</v>
      </c>
      <c r="J13" s="48">
        <v>0</v>
      </c>
      <c r="K13" s="19" t="s">
        <v>114</v>
      </c>
      <c r="L13" s="48">
        <v>0</v>
      </c>
      <c r="M13" s="48">
        <v>0</v>
      </c>
      <c r="N13" s="48">
        <v>0</v>
      </c>
      <c r="O13" s="48">
        <v>0</v>
      </c>
      <c r="P13" s="19" t="s">
        <v>114</v>
      </c>
      <c r="Q13" s="48">
        <v>0</v>
      </c>
      <c r="R13" s="19" t="s">
        <v>114</v>
      </c>
      <c r="S13" s="48">
        <v>0</v>
      </c>
      <c r="T13" s="19" t="s">
        <v>114</v>
      </c>
      <c r="U13" s="48">
        <v>0</v>
      </c>
      <c r="V13" s="48">
        <v>0</v>
      </c>
      <c r="W13" s="48">
        <v>0</v>
      </c>
      <c r="X13" s="48">
        <v>0</v>
      </c>
    </row>
    <row r="14" spans="1:25" ht="15.7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</row>
    <row r="15" spans="1:25" ht="15.7" x14ac:dyDescent="0.25">
      <c r="A15" s="1"/>
    </row>
    <row r="16" spans="1:25" ht="15.7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6" ht="15.7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6" ht="15.7" x14ac:dyDescent="0.25">
      <c r="A18" s="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6" ht="15.7" x14ac:dyDescent="0.25">
      <c r="A19" s="7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6" ht="16.399999999999999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2"/>
      <c r="X20" s="12"/>
      <c r="Y20" s="12"/>
      <c r="Z20" s="2"/>
    </row>
    <row r="21" spans="1:26" ht="22.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2"/>
      <c r="X21" s="12"/>
      <c r="Y21" s="12"/>
      <c r="Z21" s="2"/>
    </row>
    <row r="22" spans="1:26" ht="13.2" customHeight="1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2"/>
      <c r="X22" s="12"/>
      <c r="Y22" s="12"/>
      <c r="Z22" s="3"/>
    </row>
    <row r="23" spans="1:26" ht="13.2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2"/>
      <c r="X23" s="12"/>
      <c r="Y23" s="12"/>
      <c r="Z23" s="3"/>
    </row>
    <row r="24" spans="1:26" ht="17.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2"/>
      <c r="X24" s="12"/>
      <c r="Y24" s="12"/>
      <c r="Z24" s="3"/>
    </row>
    <row r="25" spans="1:26" ht="61.8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2"/>
      <c r="X25" s="12"/>
      <c r="Y25" s="12"/>
      <c r="Z25" s="3"/>
    </row>
    <row r="26" spans="1:26" ht="15.7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2"/>
      <c r="X26" s="12"/>
      <c r="Y26" s="12"/>
      <c r="Z26" s="2"/>
    </row>
    <row r="27" spans="1:26" ht="15.7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2"/>
    </row>
    <row r="28" spans="1:26" ht="15.7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</row>
    <row r="29" spans="1:26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2"/>
    </row>
    <row r="30" spans="1:26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2"/>
    </row>
    <row r="31" spans="1:26" ht="15.7" x14ac:dyDescent="0.25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6" ht="15.7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5.7" x14ac:dyDescent="0.25">
      <c r="A34" s="6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15.7" x14ac:dyDescent="0.25">
      <c r="A35" s="7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156.6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0"/>
      <c r="Y36" s="5"/>
    </row>
    <row r="37" spans="1:25" ht="123.7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1"/>
      <c r="Y37" s="5"/>
    </row>
    <row r="38" spans="1:25" ht="15.7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0"/>
      <c r="Y38" s="5"/>
    </row>
    <row r="39" spans="1:25" ht="15.7" x14ac:dyDescent="0.25">
      <c r="A39" s="12"/>
      <c r="B39" s="12"/>
      <c r="C39" s="12"/>
      <c r="D39" s="12"/>
      <c r="E39" s="12"/>
      <c r="F39" s="12"/>
      <c r="G39" s="12"/>
      <c r="H39" s="8"/>
      <c r="I39" s="8"/>
      <c r="J39" s="8"/>
      <c r="K39" s="8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0"/>
      <c r="Y39" s="5"/>
    </row>
    <row r="40" spans="1:25" ht="15.7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10"/>
      <c r="Y40" s="5"/>
    </row>
    <row r="41" spans="1:25" ht="15.7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5"/>
    </row>
    <row r="42" spans="1:25" ht="15.7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5"/>
    </row>
    <row r="43" spans="1:25" ht="15.7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5"/>
    </row>
    <row r="44" spans="1:25" ht="15.7" x14ac:dyDescent="0.25">
      <c r="A44" s="6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15.7" x14ac:dyDescent="0.25">
      <c r="A45" s="13"/>
      <c r="B45" s="13"/>
      <c r="C45" s="13"/>
      <c r="D45" s="13"/>
      <c r="E45" s="13"/>
      <c r="F45" s="13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5.7" x14ac:dyDescent="0.25">
      <c r="A46" s="6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5.7" x14ac:dyDescent="0.25">
      <c r="A47" s="7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31.2" customHeight="1" x14ac:dyDescent="0.2">
      <c r="A48" s="12"/>
      <c r="B48" s="12"/>
      <c r="C48" s="12"/>
      <c r="D48" s="12"/>
      <c r="E48" s="12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5.7" x14ac:dyDescent="0.2">
      <c r="A49" s="12"/>
      <c r="B49" s="12"/>
      <c r="C49" s="8"/>
      <c r="D49" s="8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5.7" x14ac:dyDescent="0.25">
      <c r="A50" s="8"/>
      <c r="B50" s="12"/>
      <c r="C50" s="10"/>
      <c r="D50" s="10"/>
      <c r="E50" s="1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15.7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15.7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15.7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15.7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15.7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15.7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</sheetData>
  <mergeCells count="36">
    <mergeCell ref="I8:I10"/>
    <mergeCell ref="J8:J10"/>
    <mergeCell ref="K7:L7"/>
    <mergeCell ref="R6:S6"/>
    <mergeCell ref="R7:R8"/>
    <mergeCell ref="S7:S8"/>
    <mergeCell ref="M7:M10"/>
    <mergeCell ref="K8:K10"/>
    <mergeCell ref="L8:L10"/>
    <mergeCell ref="A1:W1"/>
    <mergeCell ref="A2:W2"/>
    <mergeCell ref="A3:W3"/>
    <mergeCell ref="I6:L6"/>
    <mergeCell ref="T6:U6"/>
    <mergeCell ref="V6:X6"/>
    <mergeCell ref="A6:A10"/>
    <mergeCell ref="B6:B10"/>
    <mergeCell ref="C6:C10"/>
    <mergeCell ref="D6:D10"/>
    <mergeCell ref="F6:F10"/>
    <mergeCell ref="G6:H6"/>
    <mergeCell ref="G7:G8"/>
    <mergeCell ref="H7:H8"/>
    <mergeCell ref="E6:E10"/>
    <mergeCell ref="I7:J7"/>
    <mergeCell ref="X7:X8"/>
    <mergeCell ref="N8:N10"/>
    <mergeCell ref="O8:O10"/>
    <mergeCell ref="M6:O6"/>
    <mergeCell ref="P6:Q6"/>
    <mergeCell ref="P7:P8"/>
    <mergeCell ref="Q7:Q8"/>
    <mergeCell ref="N7:O7"/>
    <mergeCell ref="T7:T8"/>
    <mergeCell ref="V7:V8"/>
    <mergeCell ref="W7:W8"/>
  </mergeCells>
  <phoneticPr fontId="0" type="noConversion"/>
  <pageMargins left="0.39370078740157483" right="0.19685039370078741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zoomScale="51" zoomScaleNormal="100" zoomScaleSheetLayoutView="51" workbookViewId="0">
      <selection activeCell="F17" sqref="F17"/>
    </sheetView>
  </sheetViews>
  <sheetFormatPr defaultRowHeight="12.85" x14ac:dyDescent="0.2"/>
  <cols>
    <col min="2" max="12" width="14.625" customWidth="1"/>
    <col min="13" max="13" width="12" customWidth="1"/>
    <col min="15" max="15" width="11.25" customWidth="1"/>
    <col min="16" max="16" width="14.125" customWidth="1"/>
    <col min="17" max="17" width="8.25" customWidth="1"/>
    <col min="18" max="18" width="17.25" customWidth="1"/>
    <col min="19" max="19" width="16.25" customWidth="1"/>
  </cols>
  <sheetData>
    <row r="1" spans="1:20" ht="15.7" customHeight="1" x14ac:dyDescent="0.25">
      <c r="A1" s="159" t="s">
        <v>25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20" ht="15.7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20" ht="15.7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0</v>
      </c>
    </row>
    <row r="5" spans="1:20" ht="61.85" customHeight="1" x14ac:dyDescent="0.25">
      <c r="A5" s="193" t="s">
        <v>1</v>
      </c>
      <c r="B5" s="193" t="s">
        <v>26</v>
      </c>
      <c r="C5" s="193" t="s">
        <v>27</v>
      </c>
      <c r="D5" s="193" t="s">
        <v>28</v>
      </c>
      <c r="E5" s="193" t="s">
        <v>29</v>
      </c>
      <c r="F5" s="193" t="s">
        <v>30</v>
      </c>
      <c r="G5" s="193"/>
      <c r="H5" s="193" t="s">
        <v>31</v>
      </c>
      <c r="I5" s="193"/>
      <c r="J5" s="193" t="s">
        <v>5</v>
      </c>
      <c r="K5" s="193" t="s">
        <v>75</v>
      </c>
      <c r="L5" s="193" t="s">
        <v>86</v>
      </c>
      <c r="M5" s="193"/>
      <c r="N5" s="193"/>
      <c r="O5" s="193"/>
      <c r="P5" s="193"/>
      <c r="Q5" s="193" t="s">
        <v>87</v>
      </c>
      <c r="R5" s="193"/>
      <c r="S5" s="193"/>
      <c r="T5" s="2"/>
    </row>
    <row r="6" spans="1:20" ht="22.1" customHeight="1" x14ac:dyDescent="0.25">
      <c r="A6" s="193"/>
      <c r="B6" s="193"/>
      <c r="C6" s="193"/>
      <c r="D6" s="193"/>
      <c r="E6" s="193"/>
      <c r="F6" s="193" t="s">
        <v>110</v>
      </c>
      <c r="G6" s="193" t="s">
        <v>32</v>
      </c>
      <c r="H6" s="193"/>
      <c r="I6" s="193"/>
      <c r="J6" s="193"/>
      <c r="K6" s="193"/>
      <c r="L6" s="193" t="s">
        <v>33</v>
      </c>
      <c r="M6" s="193" t="s">
        <v>34</v>
      </c>
      <c r="N6" s="193"/>
      <c r="O6" s="193"/>
      <c r="P6" s="193"/>
      <c r="Q6" s="193"/>
      <c r="R6" s="193"/>
      <c r="S6" s="193"/>
      <c r="T6" s="2"/>
    </row>
    <row r="7" spans="1:20" x14ac:dyDescent="0.2">
      <c r="A7" s="193"/>
      <c r="B7" s="193"/>
      <c r="C7" s="193"/>
      <c r="D7" s="193"/>
      <c r="E7" s="193"/>
      <c r="F7" s="193"/>
      <c r="G7" s="193"/>
      <c r="H7" s="193" t="s">
        <v>35</v>
      </c>
      <c r="I7" s="193" t="s">
        <v>36</v>
      </c>
      <c r="J7" s="193"/>
      <c r="K7" s="193"/>
      <c r="L7" s="193"/>
      <c r="M7" s="193" t="s">
        <v>35</v>
      </c>
      <c r="N7" s="193" t="s">
        <v>36</v>
      </c>
      <c r="O7" s="193"/>
      <c r="P7" s="193"/>
      <c r="Q7" s="193"/>
      <c r="R7" s="193"/>
      <c r="S7" s="193"/>
      <c r="T7" s="3"/>
    </row>
    <row r="8" spans="1:20" x14ac:dyDescent="0.2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 t="s">
        <v>9</v>
      </c>
      <c r="R8" s="193" t="s">
        <v>10</v>
      </c>
      <c r="S8" s="193"/>
      <c r="T8" s="3"/>
    </row>
    <row r="9" spans="1:20" ht="17.5" customHeight="1" x14ac:dyDescent="0.2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 t="s">
        <v>9</v>
      </c>
      <c r="O9" s="193" t="s">
        <v>37</v>
      </c>
      <c r="P9" s="193"/>
      <c r="Q9" s="193"/>
      <c r="R9" s="193"/>
      <c r="S9" s="193"/>
      <c r="T9" s="3"/>
    </row>
    <row r="10" spans="1:20" ht="19.45" customHeight="1" x14ac:dyDescent="0.2">
      <c r="A10" s="193"/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 t="s">
        <v>13</v>
      </c>
      <c r="S10" s="193" t="s">
        <v>14</v>
      </c>
      <c r="T10" s="3"/>
    </row>
    <row r="11" spans="1:20" ht="15.7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8" t="s">
        <v>38</v>
      </c>
      <c r="P11" s="18" t="s">
        <v>39</v>
      </c>
      <c r="Q11" s="193"/>
      <c r="R11" s="193"/>
      <c r="S11" s="193"/>
      <c r="T11" s="2"/>
    </row>
    <row r="12" spans="1:20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"/>
    </row>
    <row r="14" spans="1:20" ht="15.7" x14ac:dyDescent="0.25">
      <c r="A14" s="19" t="s">
        <v>100</v>
      </c>
      <c r="B14" s="19" t="s">
        <v>114</v>
      </c>
      <c r="C14" s="19" t="s">
        <v>114</v>
      </c>
      <c r="D14" s="19" t="s">
        <v>114</v>
      </c>
      <c r="E14" s="19" t="s">
        <v>114</v>
      </c>
      <c r="F14" s="19" t="s">
        <v>114</v>
      </c>
      <c r="G14" s="19" t="s">
        <v>114</v>
      </c>
      <c r="H14" s="19" t="s">
        <v>114</v>
      </c>
      <c r="I14" s="48">
        <v>0</v>
      </c>
      <c r="J14" s="19" t="s">
        <v>114</v>
      </c>
      <c r="K14" s="48">
        <v>0</v>
      </c>
      <c r="L14" s="48">
        <v>0</v>
      </c>
      <c r="M14" s="19" t="s">
        <v>114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2"/>
    </row>
    <row r="15" spans="1:20" ht="15.7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2"/>
    </row>
    <row r="16" spans="1:20" ht="15.7" x14ac:dyDescent="0.25">
      <c r="A16" s="1"/>
    </row>
  </sheetData>
  <mergeCells count="27">
    <mergeCell ref="Q8:Q11"/>
    <mergeCell ref="R8:S9"/>
    <mergeCell ref="N9:N11"/>
    <mergeCell ref="O9:P10"/>
    <mergeCell ref="R10:R11"/>
    <mergeCell ref="S10:S11"/>
    <mergeCell ref="M6:P6"/>
    <mergeCell ref="H7:H11"/>
    <mergeCell ref="I7:I11"/>
    <mergeCell ref="M7:M11"/>
    <mergeCell ref="N7:P8"/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</mergeCells>
  <phoneticPr fontId="0" type="noConversion"/>
  <pageMargins left="0.39370078740157483" right="0.27559055118110237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topLeftCell="B1" zoomScaleNormal="100" zoomScaleSheetLayoutView="100" workbookViewId="0">
      <selection activeCell="G18" sqref="G18"/>
    </sheetView>
  </sheetViews>
  <sheetFormatPr defaultRowHeight="12.85" x14ac:dyDescent="0.2"/>
  <cols>
    <col min="1" max="1" width="13.875" customWidth="1"/>
    <col min="2" max="2" width="30.375" customWidth="1"/>
    <col min="3" max="4" width="22.625" customWidth="1"/>
    <col min="5" max="5" width="14.625" customWidth="1"/>
    <col min="6" max="6" width="13.125" customWidth="1"/>
    <col min="7" max="7" width="16.75" customWidth="1"/>
    <col min="12" max="12" width="19" customWidth="1"/>
    <col min="17" max="17" width="11.875" customWidth="1"/>
  </cols>
  <sheetData>
    <row r="1" spans="1:18" ht="15.7" x14ac:dyDescent="0.25">
      <c r="A1" s="1"/>
    </row>
    <row r="2" spans="1:18" ht="17.850000000000001" x14ac:dyDescent="0.25">
      <c r="A2" s="159" t="s">
        <v>40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18" ht="17.850000000000001" x14ac:dyDescent="0.25">
      <c r="A3" s="159" t="s">
        <v>41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8" ht="15.7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0</v>
      </c>
    </row>
    <row r="6" spans="1:18" ht="73.099999999999994" customHeight="1" x14ac:dyDescent="0.25">
      <c r="A6" s="193" t="s">
        <v>1</v>
      </c>
      <c r="B6" s="193" t="s">
        <v>42</v>
      </c>
      <c r="C6" s="193" t="s">
        <v>43</v>
      </c>
      <c r="D6" s="193"/>
      <c r="E6" s="193" t="s">
        <v>44</v>
      </c>
      <c r="F6" s="193" t="s">
        <v>45</v>
      </c>
      <c r="G6" s="193" t="s">
        <v>79</v>
      </c>
      <c r="H6" s="193" t="s">
        <v>90</v>
      </c>
      <c r="I6" s="193"/>
      <c r="J6" s="193"/>
      <c r="K6" s="193"/>
      <c r="L6" s="193" t="s">
        <v>91</v>
      </c>
      <c r="M6" s="193" t="s">
        <v>92</v>
      </c>
      <c r="N6" s="193"/>
      <c r="O6" s="193"/>
      <c r="P6" s="193"/>
      <c r="Q6" s="193"/>
      <c r="R6" s="2"/>
    </row>
    <row r="7" spans="1:18" ht="41.7" customHeight="1" x14ac:dyDescent="0.2">
      <c r="A7" s="193"/>
      <c r="B7" s="193"/>
      <c r="C7" s="193" t="s">
        <v>46</v>
      </c>
      <c r="D7" s="193" t="s">
        <v>47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3"/>
    </row>
    <row r="8" spans="1:18" ht="15.7" x14ac:dyDescent="0.25">
      <c r="A8" s="193"/>
      <c r="B8" s="193"/>
      <c r="C8" s="193"/>
      <c r="D8" s="193"/>
      <c r="E8" s="193"/>
      <c r="F8" s="193"/>
      <c r="G8" s="193"/>
      <c r="H8" s="193" t="s">
        <v>129</v>
      </c>
      <c r="I8" s="193"/>
      <c r="J8" s="193" t="s">
        <v>8</v>
      </c>
      <c r="K8" s="193"/>
      <c r="L8" s="193"/>
      <c r="M8" s="193" t="s">
        <v>35</v>
      </c>
      <c r="N8" s="193" t="s">
        <v>130</v>
      </c>
      <c r="O8" s="199" t="s">
        <v>131</v>
      </c>
      <c r="P8" s="193" t="s">
        <v>132</v>
      </c>
      <c r="Q8" s="193" t="s">
        <v>9</v>
      </c>
      <c r="R8" s="2"/>
    </row>
    <row r="9" spans="1:18" ht="23.2" customHeight="1" x14ac:dyDescent="0.25">
      <c r="A9" s="193"/>
      <c r="B9" s="193"/>
      <c r="C9" s="193"/>
      <c r="D9" s="193"/>
      <c r="E9" s="193"/>
      <c r="F9" s="193"/>
      <c r="G9" s="193"/>
      <c r="H9" s="18" t="s">
        <v>35</v>
      </c>
      <c r="I9" s="18" t="s">
        <v>36</v>
      </c>
      <c r="J9" s="61" t="s">
        <v>35</v>
      </c>
      <c r="K9" s="61" t="s">
        <v>36</v>
      </c>
      <c r="L9" s="193"/>
      <c r="M9" s="193"/>
      <c r="N9" s="193"/>
      <c r="O9" s="199"/>
      <c r="P9" s="193"/>
      <c r="Q9" s="193"/>
      <c r="R9" s="2"/>
    </row>
    <row r="10" spans="1:18" ht="15.7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"/>
    </row>
    <row r="12" spans="1:18" ht="15.7" x14ac:dyDescent="0.25">
      <c r="A12" s="19" t="s">
        <v>100</v>
      </c>
      <c r="B12" s="19" t="s">
        <v>114</v>
      </c>
      <c r="C12" s="19" t="s">
        <v>114</v>
      </c>
      <c r="D12" s="19" t="s">
        <v>114</v>
      </c>
      <c r="E12" s="19" t="s">
        <v>114</v>
      </c>
      <c r="F12" s="19" t="s">
        <v>114</v>
      </c>
      <c r="G12" s="48">
        <v>0</v>
      </c>
      <c r="H12" s="19" t="s">
        <v>114</v>
      </c>
      <c r="I12" s="48">
        <v>0</v>
      </c>
      <c r="J12" s="19" t="s">
        <v>114</v>
      </c>
      <c r="K12" s="48">
        <v>0</v>
      </c>
      <c r="L12" s="48">
        <v>0</v>
      </c>
      <c r="M12" s="19" t="s">
        <v>114</v>
      </c>
      <c r="N12" s="19" t="s">
        <v>114</v>
      </c>
      <c r="O12" s="48">
        <v>0</v>
      </c>
      <c r="P12" s="48">
        <v>0</v>
      </c>
      <c r="Q12" s="48">
        <v>0</v>
      </c>
      <c r="R12" s="2"/>
    </row>
    <row r="13" spans="1:18" ht="15.7" x14ac:dyDescent="0.2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2"/>
    </row>
    <row r="14" spans="1:18" ht="15.7" x14ac:dyDescent="0.25">
      <c r="A14" s="1"/>
    </row>
    <row r="15" spans="1:18" ht="15.7" x14ac:dyDescent="0.25">
      <c r="A15" s="1"/>
    </row>
  </sheetData>
  <mergeCells count="20"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zoomScale="79" zoomScaleNormal="100" zoomScaleSheetLayoutView="79" workbookViewId="0">
      <selection activeCell="H4" sqref="H4:J8"/>
    </sheetView>
  </sheetViews>
  <sheetFormatPr defaultRowHeight="12.85" x14ac:dyDescent="0.2"/>
  <cols>
    <col min="1" max="1" width="6.25" customWidth="1"/>
    <col min="2" max="2" width="40" customWidth="1"/>
    <col min="3" max="3" width="19.375" customWidth="1"/>
    <col min="4" max="4" width="19.125" customWidth="1"/>
    <col min="5" max="5" width="22" customWidth="1"/>
    <col min="6" max="7" width="0" hidden="1" customWidth="1"/>
    <col min="8" max="8" width="19.75" customWidth="1"/>
    <col min="9" max="9" width="19.25" customWidth="1"/>
    <col min="10" max="10" width="24" customWidth="1"/>
    <col min="11" max="11" width="23.375" customWidth="1"/>
    <col min="12" max="12" width="19" customWidth="1"/>
    <col min="14" max="14" width="23.375" customWidth="1"/>
    <col min="15" max="15" width="19" customWidth="1"/>
  </cols>
  <sheetData>
    <row r="1" spans="1:15" ht="17.850000000000001" x14ac:dyDescent="0.25">
      <c r="A1" s="159" t="s">
        <v>48</v>
      </c>
      <c r="B1" s="159"/>
      <c r="C1" s="159"/>
      <c r="D1" s="159"/>
      <c r="E1" s="159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" x14ac:dyDescent="0.25">
      <c r="A3" s="17"/>
      <c r="B3" s="15"/>
      <c r="C3" s="15"/>
      <c r="D3" s="15"/>
      <c r="E3" s="17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5.7" x14ac:dyDescent="0.2">
      <c r="A4" s="193" t="s">
        <v>1</v>
      </c>
      <c r="B4" s="202"/>
      <c r="C4" s="193" t="s">
        <v>49</v>
      </c>
      <c r="D4" s="193"/>
      <c r="E4" s="193" t="s">
        <v>60</v>
      </c>
      <c r="F4" s="15"/>
      <c r="G4" s="15"/>
      <c r="H4" s="200"/>
      <c r="I4" s="15"/>
      <c r="J4" s="15"/>
      <c r="K4" s="15"/>
      <c r="L4" s="15"/>
      <c r="M4" s="15"/>
      <c r="N4" s="15"/>
      <c r="O4" s="15"/>
    </row>
    <row r="5" spans="1:15" ht="15.7" x14ac:dyDescent="0.2">
      <c r="A5" s="193"/>
      <c r="B5" s="202"/>
      <c r="C5" s="18" t="s">
        <v>76</v>
      </c>
      <c r="D5" s="18" t="s">
        <v>93</v>
      </c>
      <c r="E5" s="193"/>
      <c r="F5" s="15"/>
      <c r="G5" s="15"/>
      <c r="H5" s="200"/>
      <c r="I5" s="15"/>
      <c r="J5" s="15"/>
      <c r="K5" s="15"/>
      <c r="L5" s="15"/>
      <c r="M5" s="15"/>
      <c r="N5" s="15"/>
      <c r="O5" s="15"/>
    </row>
    <row r="6" spans="1:15" ht="34.4" customHeight="1" x14ac:dyDescent="0.2">
      <c r="A6" s="18" t="s">
        <v>50</v>
      </c>
      <c r="B6" s="22" t="s">
        <v>51</v>
      </c>
      <c r="C6" s="63">
        <f>'Раздел 1'!H19</f>
        <v>0</v>
      </c>
      <c r="D6" s="63">
        <f>'Раздел 1'!M19</f>
        <v>0</v>
      </c>
      <c r="E6" s="63">
        <f>D6-C6</f>
        <v>0</v>
      </c>
      <c r="F6" s="15"/>
      <c r="G6" s="15"/>
      <c r="H6" s="35"/>
      <c r="I6" s="35"/>
      <c r="J6" s="35"/>
      <c r="K6" s="35"/>
      <c r="L6" s="35"/>
      <c r="M6" s="15"/>
      <c r="N6" s="15"/>
      <c r="O6" s="15"/>
    </row>
    <row r="7" spans="1:15" ht="166.1" customHeight="1" x14ac:dyDescent="0.2">
      <c r="A7" s="18" t="s">
        <v>52</v>
      </c>
      <c r="B7" s="22" t="s">
        <v>111</v>
      </c>
      <c r="C7" s="63">
        <v>1596833200</v>
      </c>
      <c r="D7" s="63">
        <f>498333200+210000000+1098500000-210000000+262000000+36616500-262000000+113897840-4666640</f>
        <v>1742680900</v>
      </c>
      <c r="E7" s="63">
        <f>D7-C7</f>
        <v>145847700</v>
      </c>
      <c r="F7" s="15"/>
      <c r="G7" s="15"/>
      <c r="H7" s="35"/>
      <c r="I7" s="35"/>
      <c r="J7" s="35"/>
      <c r="K7" s="35"/>
      <c r="L7" s="15"/>
      <c r="M7" s="15"/>
      <c r="N7" s="15"/>
      <c r="O7" s="15"/>
    </row>
    <row r="8" spans="1:15" ht="111.95" customHeight="1" x14ac:dyDescent="0.2">
      <c r="A8" s="18" t="s">
        <v>53</v>
      </c>
      <c r="B8" s="22" t="s">
        <v>112</v>
      </c>
      <c r="C8" s="64">
        <v>0</v>
      </c>
      <c r="D8" s="64">
        <v>0</v>
      </c>
      <c r="E8" s="64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24.25" customHeight="1" x14ac:dyDescent="0.2">
      <c r="A9" s="18" t="s">
        <v>54</v>
      </c>
      <c r="B9" s="22" t="s">
        <v>113</v>
      </c>
      <c r="C9" s="64">
        <v>0</v>
      </c>
      <c r="D9" s="64">
        <v>0</v>
      </c>
      <c r="E9" s="64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" customHeight="1" x14ac:dyDescent="0.2">
      <c r="A10" s="18" t="s">
        <v>55</v>
      </c>
      <c r="B10" s="22" t="s">
        <v>56</v>
      </c>
      <c r="C10" s="64">
        <v>0</v>
      </c>
      <c r="D10" s="64">
        <v>0</v>
      </c>
      <c r="E10" s="64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22.1" customHeight="1" x14ac:dyDescent="0.2">
      <c r="A11" s="18" t="s">
        <v>57</v>
      </c>
      <c r="B11" s="22" t="s">
        <v>9</v>
      </c>
      <c r="C11" s="63">
        <f>SUM(C6:C10)</f>
        <v>1596833200</v>
      </c>
      <c r="D11" s="63">
        <f>SUM(D6:D10)</f>
        <v>1742680900</v>
      </c>
      <c r="E11" s="63">
        <f>SUM(E6:E10)</f>
        <v>145847700</v>
      </c>
      <c r="F11" s="15"/>
      <c r="G11" s="15"/>
      <c r="H11" s="35"/>
      <c r="I11" s="15"/>
      <c r="J11" s="35"/>
      <c r="K11" s="15"/>
      <c r="L11" s="15"/>
      <c r="M11" s="15"/>
      <c r="N11" s="15"/>
      <c r="O11" s="15"/>
    </row>
    <row r="12" spans="1:15" ht="15.7" x14ac:dyDescent="0.25">
      <c r="A12" s="25"/>
      <c r="B12" s="26"/>
      <c r="C12" s="27"/>
      <c r="D12" s="27"/>
      <c r="E12" s="27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45" customHeight="1" x14ac:dyDescent="0.25">
      <c r="A13" s="16"/>
      <c r="B13" s="15"/>
      <c r="C13" s="15"/>
      <c r="D13" s="3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18" customHeight="1" x14ac:dyDescent="0.2">
      <c r="A14" s="15"/>
      <c r="B14" s="15"/>
      <c r="C14" s="35"/>
      <c r="D14" s="35"/>
      <c r="E14" s="15"/>
      <c r="F14" s="15"/>
      <c r="G14" s="15"/>
      <c r="H14" s="35"/>
      <c r="I14" s="15"/>
      <c r="J14" s="35"/>
      <c r="K14" s="15"/>
      <c r="L14" s="15"/>
      <c r="M14" s="15"/>
      <c r="N14" s="15"/>
      <c r="O14" s="15"/>
    </row>
    <row r="15" spans="1:15" ht="96.95" customHeight="1" x14ac:dyDescent="0.25">
      <c r="A15" s="58"/>
      <c r="B15" s="58" t="s">
        <v>122</v>
      </c>
      <c r="C15" s="15"/>
      <c r="D15" s="28"/>
      <c r="E15" s="28" t="s">
        <v>83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25" customHeight="1" x14ac:dyDescent="0.2">
      <c r="C17" s="36"/>
      <c r="D17" s="44"/>
      <c r="E17" s="45"/>
      <c r="L17" s="36"/>
    </row>
    <row r="18" spans="1:12" ht="32.299999999999997" customHeight="1" x14ac:dyDescent="0.2">
      <c r="C18" s="36"/>
      <c r="D18" s="36"/>
      <c r="E18" s="36"/>
      <c r="H18" s="36"/>
      <c r="L18" s="37"/>
    </row>
    <row r="19" spans="1:12" x14ac:dyDescent="0.2">
      <c r="H19" s="36"/>
    </row>
    <row r="20" spans="1:12" x14ac:dyDescent="0.2">
      <c r="A20" s="201"/>
      <c r="B20" s="201"/>
      <c r="D20" s="36"/>
      <c r="E20" s="36"/>
      <c r="H20" s="36"/>
    </row>
    <row r="21" spans="1:12" x14ac:dyDescent="0.2">
      <c r="A21" s="201"/>
      <c r="B21" s="201"/>
      <c r="H21" s="36"/>
    </row>
    <row r="22" spans="1:12" x14ac:dyDescent="0.2">
      <c r="D22" s="36"/>
      <c r="E22" s="36"/>
      <c r="H22" s="36"/>
      <c r="J22" s="36"/>
    </row>
    <row r="23" spans="1:12" x14ac:dyDescent="0.2">
      <c r="D23" s="36"/>
    </row>
  </sheetData>
  <mergeCells count="8">
    <mergeCell ref="H4:H5"/>
    <mergeCell ref="A1:E1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1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2'!Заголовки_для_печати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Матвиенко А.А.</cp:lastModifiedBy>
  <cp:lastPrinted>2024-01-11T02:58:17Z</cp:lastPrinted>
  <dcterms:created xsi:type="dcterms:W3CDTF">2015-10-01T23:37:31Z</dcterms:created>
  <dcterms:modified xsi:type="dcterms:W3CDTF">2024-02-07T02:54:29Z</dcterms:modified>
</cp:coreProperties>
</file>